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CONTRATACIÓN GGD 2025\ADICIONES 2025\ADICIONES NOVIEMBRE 2025\"/>
    </mc:Choice>
  </mc:AlternateContent>
  <xr:revisionPtr revIDLastSave="0" documentId="13_ncr:1_{1F7A100C-A019-4589-875A-DA7C7FA9F4FC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Terminaciones" sheetId="1" r:id="rId1"/>
    <sheet name="Adiciones" sheetId="2" r:id="rId2"/>
    <sheet name="LCH" sheetId="3" r:id="rId3"/>
    <sheet name="GENERAL ADICIONES " sheetId="4" r:id="rId4"/>
    <sheet name="Hoja1" sheetId="6" r:id="rId5"/>
  </sheets>
  <definedNames>
    <definedName name="_xlnm._FilterDatabase" localSheetId="1" hidden="1">Adiciones!$A$47:$AD$65</definedName>
    <definedName name="_xlnm._FilterDatabase" localSheetId="3" hidden="1">'GENERAL ADICIONES '!$A$1:$AC$71</definedName>
    <definedName name="_xlnm._FilterDatabase" localSheetId="4" hidden="1">Hoja1!$A$2:$M$2</definedName>
    <definedName name="_xlnm._FilterDatabase" localSheetId="0" hidden="1">Terminaciones!$A$1:$Y$115</definedName>
    <definedName name="_Hlk209434582" localSheetId="2">LCH!$B$2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1" i="4" l="1"/>
  <c r="AB71" i="4" s="1"/>
  <c r="AA70" i="4"/>
  <c r="AB70" i="4" s="1"/>
  <c r="AA44" i="4"/>
  <c r="AB44" i="4" s="1"/>
  <c r="AA57" i="4"/>
  <c r="AB57" i="4" s="1"/>
  <c r="AA51" i="4"/>
  <c r="AB51" i="4" s="1"/>
  <c r="AA50" i="4"/>
  <c r="AB50" i="4" s="1"/>
  <c r="AA55" i="4"/>
  <c r="AB55" i="4" s="1"/>
  <c r="AA69" i="4"/>
  <c r="AB69" i="4" s="1"/>
  <c r="AA68" i="4"/>
  <c r="AB68" i="4" s="1"/>
  <c r="AA33" i="4"/>
  <c r="AB33" i="4" s="1"/>
  <c r="AA56" i="4"/>
  <c r="AB56" i="4" s="1"/>
  <c r="AA49" i="4"/>
  <c r="AB49" i="4" s="1"/>
  <c r="AA30" i="4"/>
  <c r="AB30" i="4" s="1"/>
  <c r="AA29" i="4"/>
  <c r="AB29" i="4" s="1"/>
  <c r="AA22" i="4"/>
  <c r="AB22" i="4" s="1"/>
  <c r="AA58" i="4"/>
  <c r="AB58" i="4" s="1"/>
  <c r="AA21" i="4"/>
  <c r="AB21" i="4" s="1"/>
  <c r="AA2" i="4"/>
  <c r="AB2" i="4" s="1"/>
  <c r="AA28" i="4"/>
  <c r="AB28" i="4" s="1"/>
  <c r="AA52" i="4"/>
  <c r="AB52" i="4" s="1"/>
  <c r="AA11" i="4"/>
  <c r="AB11" i="4" s="1"/>
  <c r="AA20" i="4"/>
  <c r="AB20" i="4" s="1"/>
  <c r="AA36" i="4"/>
  <c r="AB36" i="4" s="1"/>
  <c r="AA10" i="4"/>
  <c r="AB10" i="4" s="1"/>
  <c r="AA35" i="4"/>
  <c r="AB35" i="4" s="1"/>
  <c r="AA26" i="4"/>
  <c r="AB26" i="4" s="1"/>
  <c r="AA46" i="4"/>
  <c r="AB46" i="4" s="1"/>
  <c r="AA19" i="4"/>
  <c r="AB19" i="4" s="1"/>
  <c r="AA40" i="4"/>
  <c r="AB40" i="4" s="1"/>
  <c r="AA42" i="4"/>
  <c r="AB42" i="4" s="1"/>
  <c r="AA9" i="4"/>
  <c r="AB9" i="4" s="1"/>
  <c r="AA18" i="4"/>
  <c r="AB18" i="4" s="1"/>
  <c r="AA41" i="4"/>
  <c r="AB41" i="4" s="1"/>
  <c r="AA39" i="4"/>
  <c r="AB39" i="4" s="1"/>
  <c r="AA8" i="4"/>
  <c r="AB8" i="4" s="1"/>
  <c r="AA17" i="4"/>
  <c r="AB17" i="4" s="1"/>
  <c r="AA27" i="4"/>
  <c r="AB27" i="4" s="1"/>
  <c r="AA25" i="4"/>
  <c r="AB25" i="4" s="1"/>
  <c r="AA16" i="4"/>
  <c r="AB16" i="4" s="1"/>
  <c r="AA7" i="4"/>
  <c r="AB7" i="4" s="1"/>
  <c r="AA6" i="4"/>
  <c r="AB6" i="4" s="1"/>
  <c r="AA38" i="4"/>
  <c r="AB38" i="4" s="1"/>
  <c r="AA5" i="4"/>
  <c r="AB5" i="4" s="1"/>
  <c r="AA24" i="4"/>
  <c r="AB24" i="4" s="1"/>
  <c r="AA4" i="4"/>
  <c r="AB4" i="4" s="1"/>
  <c r="AA34" i="4"/>
  <c r="AB34" i="4" s="1"/>
  <c r="AA23" i="4"/>
  <c r="AB23" i="4" s="1"/>
  <c r="AA53" i="4"/>
  <c r="AB53" i="4" s="1"/>
  <c r="AA15" i="4"/>
  <c r="AB15" i="4" s="1"/>
  <c r="AA14" i="4"/>
  <c r="AB14" i="4" s="1"/>
  <c r="AA43" i="4"/>
  <c r="AB43" i="4" s="1"/>
  <c r="AA32" i="4"/>
  <c r="AB32" i="4" s="1"/>
  <c r="AA13" i="4"/>
  <c r="AB13" i="4" s="1"/>
  <c r="AA47" i="4"/>
  <c r="AB47" i="4" s="1"/>
  <c r="AA37" i="4"/>
  <c r="AB37" i="4" s="1"/>
  <c r="AA48" i="4"/>
  <c r="AB48" i="4" s="1"/>
  <c r="AA3" i="4"/>
  <c r="AB3" i="4" s="1"/>
  <c r="AA31" i="4"/>
  <c r="AB31" i="4" s="1"/>
  <c r="AA54" i="4"/>
  <c r="AB54" i="4" s="1"/>
  <c r="AA12" i="4"/>
  <c r="AB12" i="4" s="1"/>
  <c r="AA45" i="4"/>
  <c r="AB45" i="4" s="1"/>
  <c r="AA67" i="4"/>
  <c r="AB67" i="4" s="1"/>
  <c r="AA66" i="4"/>
  <c r="AB66" i="4" s="1"/>
  <c r="AA65" i="4"/>
  <c r="AB65" i="4" s="1"/>
  <c r="AA64" i="4"/>
  <c r="AB64" i="4" s="1"/>
  <c r="AA63" i="4"/>
  <c r="AB63" i="4" s="1"/>
  <c r="AA62" i="4"/>
  <c r="AB62" i="4" s="1"/>
  <c r="AA61" i="4"/>
  <c r="AB61" i="4" s="1"/>
  <c r="AA60" i="4"/>
  <c r="AB60" i="4" s="1"/>
  <c r="AA59" i="4"/>
  <c r="AB59" i="4" s="1"/>
  <c r="BK61" i="3"/>
  <c r="BK60" i="3"/>
  <c r="BK59" i="3"/>
  <c r="BI60" i="3"/>
  <c r="BI59" i="3"/>
  <c r="AY55" i="3"/>
  <c r="BA55" i="3" s="1"/>
  <c r="AY54" i="3"/>
  <c r="BA54" i="3" s="1"/>
  <c r="AY53" i="3"/>
  <c r="BA53" i="3" s="1"/>
  <c r="AY52" i="3"/>
  <c r="BA52" i="3" s="1"/>
  <c r="AY51" i="3"/>
  <c r="BA51" i="3" s="1"/>
  <c r="AY50" i="3"/>
  <c r="BA50" i="3" s="1"/>
  <c r="AY49" i="3"/>
  <c r="BA49" i="3" s="1"/>
  <c r="AY48" i="3"/>
  <c r="BA48" i="3" s="1"/>
  <c r="AY47" i="3"/>
  <c r="BA47" i="3" s="1"/>
  <c r="AY46" i="3"/>
  <c r="BA46" i="3" s="1"/>
  <c r="AN40" i="3"/>
  <c r="AP40" i="3" s="1"/>
  <c r="AN39" i="3"/>
  <c r="AP39" i="3" s="1"/>
  <c r="AP41" i="3" s="1"/>
  <c r="AC32" i="3"/>
  <c r="AE32" i="3" s="1"/>
  <c r="AC33" i="3"/>
  <c r="AE33" i="3" s="1"/>
  <c r="AC34" i="3"/>
  <c r="AE34" i="3" s="1"/>
  <c r="AC31" i="3"/>
  <c r="AE31" i="3" s="1"/>
  <c r="AC30" i="3"/>
  <c r="AE30" i="3" s="1"/>
  <c r="AC29" i="3"/>
  <c r="AE29" i="3" s="1"/>
  <c r="AC28" i="3"/>
  <c r="AE28" i="3" s="1"/>
  <c r="AC27" i="3"/>
  <c r="AE27" i="3" s="1"/>
  <c r="AC26" i="3"/>
  <c r="AE26" i="3" s="1"/>
  <c r="AC25" i="3"/>
  <c r="AE25" i="3" s="1"/>
  <c r="R21" i="3"/>
  <c r="T21" i="3" s="1"/>
  <c r="R20" i="3"/>
  <c r="T20" i="3" s="1"/>
  <c r="R19" i="3"/>
  <c r="T19" i="3" s="1"/>
  <c r="R17" i="3"/>
  <c r="T17" i="3" s="1"/>
  <c r="R18" i="3"/>
  <c r="T18" i="3" s="1"/>
  <c r="R16" i="3"/>
  <c r="T16" i="3" s="1"/>
  <c r="R15" i="3"/>
  <c r="T15" i="3" s="1"/>
  <c r="R14" i="3"/>
  <c r="T14" i="3" s="1"/>
  <c r="R13" i="3"/>
  <c r="T13" i="3" s="1"/>
  <c r="R12" i="3"/>
  <c r="T12" i="3" s="1"/>
  <c r="R11" i="3"/>
  <c r="T11" i="3" s="1"/>
  <c r="R10" i="3"/>
  <c r="T10" i="3" s="1"/>
  <c r="R9" i="3"/>
  <c r="T9" i="3" s="1"/>
  <c r="G5" i="3"/>
  <c r="I5" i="3" s="1"/>
  <c r="G4" i="3"/>
  <c r="I4" i="3" s="1"/>
  <c r="AA78" i="2"/>
  <c r="AB78" i="2" s="1"/>
  <c r="AA3" i="2"/>
  <c r="AB3" i="2" s="1"/>
  <c r="AA7" i="2"/>
  <c r="AB7" i="2" s="1"/>
  <c r="AA8" i="2"/>
  <c r="AB8" i="2" s="1"/>
  <c r="AA9" i="2"/>
  <c r="AB9" i="2" s="1"/>
  <c r="AA10" i="2"/>
  <c r="AB10" i="2" s="1"/>
  <c r="AA11" i="2"/>
  <c r="AB11" i="2" s="1"/>
  <c r="AA12" i="2"/>
  <c r="AB12" i="2" s="1"/>
  <c r="AA13" i="2"/>
  <c r="AB13" i="2" s="1"/>
  <c r="AA14" i="2"/>
  <c r="AB14" i="2" s="1"/>
  <c r="AA15" i="2"/>
  <c r="AB15" i="2" s="1"/>
  <c r="AA16" i="2"/>
  <c r="AB16" i="2" s="1"/>
  <c r="AA17" i="2"/>
  <c r="AB17" i="2" s="1"/>
  <c r="AA18" i="2"/>
  <c r="AB18" i="2" s="1"/>
  <c r="AA19" i="2"/>
  <c r="AB19" i="2" s="1"/>
  <c r="AA20" i="2"/>
  <c r="AB20" i="2" s="1"/>
  <c r="AA21" i="2"/>
  <c r="AB21" i="2" s="1"/>
  <c r="AA22" i="2"/>
  <c r="AB22" i="2" s="1"/>
  <c r="AA23" i="2"/>
  <c r="AB23" i="2" s="1"/>
  <c r="AA24" i="2"/>
  <c r="AB24" i="2" s="1"/>
  <c r="AA28" i="2"/>
  <c r="AB28" i="2" s="1"/>
  <c r="AA29" i="2"/>
  <c r="AB29" i="2" s="1"/>
  <c r="AA30" i="2"/>
  <c r="AB30" i="2" s="1"/>
  <c r="AA31" i="2"/>
  <c r="AB31" i="2" s="1"/>
  <c r="AA32" i="2"/>
  <c r="AB32" i="2" s="1"/>
  <c r="AA33" i="2"/>
  <c r="AB33" i="2" s="1"/>
  <c r="AA34" i="2"/>
  <c r="AB34" i="2" s="1"/>
  <c r="AA35" i="2"/>
  <c r="AB35" i="2" s="1"/>
  <c r="AA36" i="2"/>
  <c r="AB36" i="2" s="1"/>
  <c r="AA37" i="2"/>
  <c r="AB37" i="2" s="1"/>
  <c r="AA38" i="2"/>
  <c r="AB38" i="2" s="1"/>
  <c r="AA39" i="2"/>
  <c r="AB39" i="2" s="1"/>
  <c r="AA40" i="2"/>
  <c r="AB40" i="2" s="1"/>
  <c r="AA41" i="2"/>
  <c r="AB41" i="2" s="1"/>
  <c r="AA42" i="2"/>
  <c r="AB42" i="2" s="1"/>
  <c r="AA43" i="2"/>
  <c r="AB43" i="2" s="1"/>
  <c r="AA48" i="2"/>
  <c r="AB48" i="2" s="1"/>
  <c r="AA49" i="2"/>
  <c r="AB49" i="2" s="1"/>
  <c r="AA50" i="2"/>
  <c r="AB50" i="2" s="1"/>
  <c r="AA51" i="2"/>
  <c r="AB51" i="2" s="1"/>
  <c r="AA52" i="2"/>
  <c r="AB52" i="2" s="1"/>
  <c r="AA53" i="2"/>
  <c r="AB53" i="2" s="1"/>
  <c r="AA54" i="2"/>
  <c r="AB54" i="2" s="1"/>
  <c r="AA55" i="2"/>
  <c r="AB55" i="2" s="1"/>
  <c r="AA56" i="2"/>
  <c r="AB56" i="2" s="1"/>
  <c r="AA57" i="2"/>
  <c r="AB57" i="2" s="1"/>
  <c r="AA58" i="2"/>
  <c r="AB58" i="2" s="1"/>
  <c r="AA59" i="2"/>
  <c r="AB59" i="2" s="1"/>
  <c r="AA60" i="2"/>
  <c r="AB60" i="2" s="1"/>
  <c r="AA61" i="2"/>
  <c r="AB61" i="2" s="1"/>
  <c r="AA71" i="2"/>
  <c r="AB71" i="2" s="1"/>
  <c r="AB73" i="2" s="1"/>
  <c r="AA72" i="2"/>
  <c r="AB72" i="2" s="1"/>
  <c r="AA62" i="2"/>
  <c r="AB62" i="2" s="1"/>
  <c r="AA63" i="2"/>
  <c r="AB63" i="2" s="1"/>
  <c r="AA64" i="2"/>
  <c r="AB64" i="2" s="1"/>
  <c r="AA79" i="2"/>
  <c r="AB79" i="2" s="1"/>
  <c r="AA80" i="2"/>
  <c r="AB80" i="2" s="1"/>
  <c r="AA81" i="2"/>
  <c r="AB81" i="2" s="1"/>
  <c r="AA82" i="2"/>
  <c r="AB82" i="2" s="1"/>
  <c r="AA83" i="2"/>
  <c r="AB83" i="2" s="1"/>
  <c r="AA84" i="2"/>
  <c r="AB84" i="2" s="1"/>
  <c r="AA85" i="2"/>
  <c r="AB85" i="2" s="1"/>
  <c r="AA86" i="2"/>
  <c r="AB86" i="2" s="1"/>
  <c r="AA87" i="2"/>
  <c r="AB87" i="2" s="1"/>
  <c r="AA88" i="2"/>
  <c r="AB88" i="2" s="1"/>
  <c r="AA89" i="2"/>
  <c r="AB89" i="2" s="1"/>
  <c r="AA90" i="2"/>
  <c r="AB90" i="2" s="1"/>
  <c r="AA94" i="2"/>
  <c r="AB94" i="2" s="1"/>
  <c r="AA95" i="2"/>
  <c r="AB95" i="2" s="1"/>
  <c r="AA2" i="2"/>
  <c r="AB2" i="2" s="1"/>
  <c r="AB65" i="2" l="1"/>
  <c r="AB96" i="2"/>
  <c r="BA56" i="3"/>
  <c r="AB91" i="2"/>
  <c r="AB4" i="2"/>
  <c r="AB44" i="2"/>
  <c r="AE35" i="3"/>
  <c r="T22" i="3"/>
  <c r="I6" i="3"/>
  <c r="AB25" i="2"/>
</calcChain>
</file>

<file path=xl/sharedStrings.xml><?xml version="1.0" encoding="utf-8"?>
<sst xmlns="http://schemas.openxmlformats.org/spreadsheetml/2006/main" count="4579" uniqueCount="1130">
  <si>
    <t>LÍNEA PAA</t>
  </si>
  <si>
    <t>Perfil contratista</t>
  </si>
  <si>
    <t>Honarios Contratista</t>
  </si>
  <si>
    <t xml:space="preserve"> Recurso</t>
  </si>
  <si>
    <t>Rubro</t>
  </si>
  <si>
    <t>Ubicación</t>
  </si>
  <si>
    <t xml:space="preserve">Departamento </t>
  </si>
  <si>
    <t>Regional</t>
  </si>
  <si>
    <t>DURACIÓN MÁXIMA AUTORIZADA MESES</t>
  </si>
  <si>
    <t>VALOR MÁXIMO DE LA LÍNEA PAA</t>
  </si>
  <si>
    <t>VIGENCIA FUTURAS</t>
  </si>
  <si>
    <t>Identificación contratista</t>
  </si>
  <si>
    <t>Nombre contratista</t>
  </si>
  <si>
    <t>PROFESIÓN</t>
  </si>
  <si>
    <t xml:space="preserve">No. Celular </t>
  </si>
  <si>
    <t>Correo electronico personal</t>
  </si>
  <si>
    <t>Validación Contratista</t>
  </si>
  <si>
    <t>CDP</t>
  </si>
  <si>
    <t>CONTRATO</t>
  </si>
  <si>
    <t>CRP</t>
  </si>
  <si>
    <t xml:space="preserve">FECHA DE INICIO </t>
  </si>
  <si>
    <t>FECHA DE TERMINACIÓN</t>
  </si>
  <si>
    <t xml:space="preserve">FECHA TERMINACIÓN CON ADICIÓN </t>
  </si>
  <si>
    <t>DAF_GD1745-</t>
  </si>
  <si>
    <t>PROFESIONAL UNIVERSITARIO TIPO A</t>
  </si>
  <si>
    <t>C-1299-0800-9-10305C-1299052-02 (ADQUIS. DE BYS - SERVICIO DE GESTIÓN DOCUMENTAL - IMPLEMENTACION DEL SISTEMA DE GESTION DOCUMENTAL DE LA SNR A NIVEL   NACIONAL)</t>
  </si>
  <si>
    <t>Bogotá - GD Funza</t>
  </si>
  <si>
    <t>Cundinamarca</t>
  </si>
  <si>
    <t>Nivel Central</t>
  </si>
  <si>
    <t>SI</t>
  </si>
  <si>
    <t> 80826285</t>
  </si>
  <si>
    <t>ERIKA DANIELA SARAY SANCHEZ</t>
  </si>
  <si>
    <t xml:space="preserve">ADMINISTRADORA EN SALUD OCUPACIONAL </t>
  </si>
  <si>
    <t>pedrovenegas@gmail.com</t>
  </si>
  <si>
    <t xml:space="preserve">Priorizado </t>
  </si>
  <si>
    <t>A</t>
  </si>
  <si>
    <t>Priorizado</t>
  </si>
  <si>
    <t>144-2025</t>
  </si>
  <si>
    <t>DAF_GD1746-</t>
  </si>
  <si>
    <t>PROFESIONAL ESPECIALIZADO TIPO E</t>
  </si>
  <si>
    <t>Bogotá - GD</t>
  </si>
  <si>
    <t> 53091628</t>
  </si>
  <si>
    <t>DIANA PATRICIA ALVARADO ALFONSO</t>
  </si>
  <si>
    <t>ARCHIVISTA</t>
  </si>
  <si>
    <t>diamprin20@gmail.com</t>
  </si>
  <si>
    <t>145-2025</t>
  </si>
  <si>
    <t>DAF_GD1768-</t>
  </si>
  <si>
    <t>AUXILIAR ADMINISTRATIVO</t>
  </si>
  <si>
    <t>Tunja</t>
  </si>
  <si>
    <t>Boyaca</t>
  </si>
  <si>
    <t xml:space="preserve">Central </t>
  </si>
  <si>
    <t>sirley199604@gmail.com</t>
  </si>
  <si>
    <t>Nuevo cupo</t>
  </si>
  <si>
    <t>B</t>
  </si>
  <si>
    <t>1944-2025</t>
  </si>
  <si>
    <t>DAF_GD1811-</t>
  </si>
  <si>
    <t>Bucaramanga</t>
  </si>
  <si>
    <t>Santander</t>
  </si>
  <si>
    <t> 1096538448</t>
  </si>
  <si>
    <t>didianismoya@gmail.com</t>
  </si>
  <si>
    <t xml:space="preserve">Nuevo Cupo </t>
  </si>
  <si>
    <t>1762-2025</t>
  </si>
  <si>
    <t>DAF_GD1835-</t>
  </si>
  <si>
    <t>Neiva</t>
  </si>
  <si>
    <t>Huila</t>
  </si>
  <si>
    <t>Central</t>
  </si>
  <si>
    <t> 1075218181</t>
  </si>
  <si>
    <t>sohepadi@hotmail.com</t>
  </si>
  <si>
    <t>1763-2025</t>
  </si>
  <si>
    <t>DAF_GD1842-</t>
  </si>
  <si>
    <t>Miraflores</t>
  </si>
  <si>
    <t>andmarz2007@gmail.com</t>
  </si>
  <si>
    <t>Cupo Nuevo</t>
  </si>
  <si>
    <t>1924-2025</t>
  </si>
  <si>
    <t>DAF_GD1858-</t>
  </si>
  <si>
    <t>Santa Rosa De Cabal</t>
  </si>
  <si>
    <t>Risaralda</t>
  </si>
  <si>
    <t>Andina</t>
  </si>
  <si>
    <t>vanessa2000velez@gmail.com</t>
  </si>
  <si>
    <t>1926-2025</t>
  </si>
  <si>
    <t>DAF_GD1940-</t>
  </si>
  <si>
    <t>Guaduas</t>
  </si>
  <si>
    <t>satv_10@hotmail.com</t>
  </si>
  <si>
    <t>Mal Calificado</t>
  </si>
  <si>
    <t>1937-2025</t>
  </si>
  <si>
    <t>DAF_GD2023-</t>
  </si>
  <si>
    <t>San Marcos</t>
  </si>
  <si>
    <t>Sucre</t>
  </si>
  <si>
    <t>Caribe</t>
  </si>
  <si>
    <t> 10882094</t>
  </si>
  <si>
    <t>eleveza@gmail.com</t>
  </si>
  <si>
    <t>1831-2025</t>
  </si>
  <si>
    <t>PROFESIONAL ESPECIALIZADO TIPO D</t>
  </si>
  <si>
    <t>CONSERVADORA</t>
  </si>
  <si>
    <t xml:space="preserve">No Priorizado </t>
  </si>
  <si>
    <t>PROFESIONAL ESPECIALIZADO TIPO C</t>
  </si>
  <si>
    <t>TÉCNICO ADMINISTRATIVO TIPO B</t>
  </si>
  <si>
    <t>TÉCNICO ADMINISTRATIVO</t>
  </si>
  <si>
    <t>DAF_GD2060-</t>
  </si>
  <si>
    <t> 52256179</t>
  </si>
  <si>
    <t>EDNA PATRICIA CUERVO RODRIGUEZ</t>
  </si>
  <si>
    <t>paticuervor1005@yahoo.com</t>
  </si>
  <si>
    <t>C</t>
  </si>
  <si>
    <t>182-2025</t>
  </si>
  <si>
    <t>DAF_GD2061-</t>
  </si>
  <si>
    <t> 1023877008</t>
  </si>
  <si>
    <t>SANDRA MILENA PEDRAZA GALINDO</t>
  </si>
  <si>
    <t>sandrapedraza131988@gmail.com</t>
  </si>
  <si>
    <t>183-2025</t>
  </si>
  <si>
    <t>DAF_GD2070-</t>
  </si>
  <si>
    <t> 1018501702</t>
  </si>
  <si>
    <t>DANIEL RICARDO BUENDIA REYES</t>
  </si>
  <si>
    <t>drbr98@hotmail.com</t>
  </si>
  <si>
    <t>678-2025</t>
  </si>
  <si>
    <t>DAF_GD2085-</t>
  </si>
  <si>
    <t>TÉCNICO ADMINISTRATIVO TIPO A</t>
  </si>
  <si>
    <t> 1001325739</t>
  </si>
  <si>
    <t>PAULA ALEJANDRA JIMENEZ MARTINEZ</t>
  </si>
  <si>
    <t>pau_jimenez3@hotmail.com</t>
  </si>
  <si>
    <t>184-2025</t>
  </si>
  <si>
    <t>DAF_GD2086-</t>
  </si>
  <si>
    <t> 1001176137</t>
  </si>
  <si>
    <t>PAULA ALEJANDRA MARTINEZ CRUZ</t>
  </si>
  <si>
    <t>PAAUUUU17@GMAIL.COM</t>
  </si>
  <si>
    <t>185-2025</t>
  </si>
  <si>
    <t>DAF_GD2095-</t>
  </si>
  <si>
    <t> 1014194993</t>
  </si>
  <si>
    <t>EDWIN DAVID GUZMAN QUINTERO</t>
  </si>
  <si>
    <t>EDWINVGUZ@GMAIL.COM.</t>
  </si>
  <si>
    <t>186-2025</t>
  </si>
  <si>
    <t>DAF_GD2100-</t>
  </si>
  <si>
    <t> 52320807</t>
  </si>
  <si>
    <t xml:space="preserve">EDITH NANCY NONATO PRIETO </t>
  </si>
  <si>
    <t>nonatoprietoe@gmail.com</t>
  </si>
  <si>
    <t>D</t>
  </si>
  <si>
    <t>1668-2025</t>
  </si>
  <si>
    <t>DAF_GD2120-</t>
  </si>
  <si>
    <t> 52469154</t>
  </si>
  <si>
    <t xml:space="preserve">SARAH RODRIGUEZ BARRERA </t>
  </si>
  <si>
    <t>rodriguezsarah577@gmail.com</t>
  </si>
  <si>
    <t>177-2025</t>
  </si>
  <si>
    <t>DAF_GD2122-</t>
  </si>
  <si>
    <t> 1018453981</t>
  </si>
  <si>
    <t>CAMILA ANDREA TAUSA GARAY</t>
  </si>
  <si>
    <t>kamilatausa@gmail.com</t>
  </si>
  <si>
    <t>146-2025</t>
  </si>
  <si>
    <t>DAF_GD2125-</t>
  </si>
  <si>
    <t> 52124902</t>
  </si>
  <si>
    <t>SANDRA PATRICIA ZAMBRANO NAVARRETE</t>
  </si>
  <si>
    <t>sandrapatricia1974lala@gmail.com</t>
  </si>
  <si>
    <t>147-2025</t>
  </si>
  <si>
    <t>DAF_GD2129-</t>
  </si>
  <si>
    <t> 1018461751</t>
  </si>
  <si>
    <t>CAROL VANESSA CAMACHO MARTINEZ</t>
  </si>
  <si>
    <t xml:space="preserve">INGENIERA INDUSTRIAL </t>
  </si>
  <si>
    <t>vane31.ccm@gmail.com</t>
  </si>
  <si>
    <t>178-2025</t>
  </si>
  <si>
    <t>DAF_GD2137-</t>
  </si>
  <si>
    <t> 52331123</t>
  </si>
  <si>
    <t>FABIOLA YANIRA ALFONSO CAPERA</t>
  </si>
  <si>
    <t>ABOGADO</t>
  </si>
  <si>
    <t>fyalfonsoc@gmail.com</t>
  </si>
  <si>
    <t>179-2025</t>
  </si>
  <si>
    <t>DAF_GD2149-</t>
  </si>
  <si>
    <t>Bogotá - Despacho (Dany)</t>
  </si>
  <si>
    <t> 1103109515</t>
  </si>
  <si>
    <t>MARIA TERESA MEDINA BARRETO</t>
  </si>
  <si>
    <t xml:space="preserve">ADMINISTRADORA DE EMPRESAS </t>
  </si>
  <si>
    <t>mariatmedinab@gmail.com</t>
  </si>
  <si>
    <t>181-2025</t>
  </si>
  <si>
    <t>DAF_GD2150-</t>
  </si>
  <si>
    <t>TÉCNICO ADMINISTRATIVO TIPO C</t>
  </si>
  <si>
    <t> 1114480999</t>
  </si>
  <si>
    <t>JOSE FERNANDO CORDOBA CASTELLANOS</t>
  </si>
  <si>
    <t>jofecoca@gmail.com</t>
  </si>
  <si>
    <t>701-2025</t>
  </si>
  <si>
    <t>DAF_GD2151-</t>
  </si>
  <si>
    <t> 1060652379</t>
  </si>
  <si>
    <t>MARIA ANGELICA SANCHEZ ALZATE</t>
  </si>
  <si>
    <t>an.gelica.15@hotmail.com</t>
  </si>
  <si>
    <t>148-2025</t>
  </si>
  <si>
    <t>DAF_GD2194-</t>
  </si>
  <si>
    <t>C-1299-0800-9-10305C-1299054-02 (ADQUIS. DE BYS - DOCUMENTOS DE PLANEACIÓN - IMPLEMENTACION DEL SISTEMA DE GESTION DOCUMENTAL DE LA SNR A NIVEL   NACIONAL)</t>
  </si>
  <si>
    <t> 1013631084</t>
  </si>
  <si>
    <t xml:space="preserve">CINDY LORENA SANCHEZ SINISTERRA </t>
  </si>
  <si>
    <t>clssinisterra@gmail.com</t>
  </si>
  <si>
    <t>704-2025</t>
  </si>
  <si>
    <t>DAF_GD2204-</t>
  </si>
  <si>
    <t>PROFESIONAL ESPECIALIZADO TIPO B</t>
  </si>
  <si>
    <t> 7140843</t>
  </si>
  <si>
    <t xml:space="preserve">DANIEL EDUARDO POSADA CASTAÑEDA </t>
  </si>
  <si>
    <t>INGENIERO DE SISTEMAS</t>
  </si>
  <si>
    <t>300-7557514</t>
  </si>
  <si>
    <t>ingdanielposada@gmail.com</t>
  </si>
  <si>
    <t>173-2025</t>
  </si>
  <si>
    <t>DAF_GD1732-</t>
  </si>
  <si>
    <t>CRISTIAN FELIPE PAEZ HERNANDEZ</t>
  </si>
  <si>
    <t>cristianfph@gamail.com</t>
  </si>
  <si>
    <t>660-2025</t>
  </si>
  <si>
    <t>DAF_GD1750-</t>
  </si>
  <si>
    <t>Cali</t>
  </si>
  <si>
    <t>Valle del Cauca</t>
  </si>
  <si>
    <t>Pacifica</t>
  </si>
  <si>
    <t> 94379922</t>
  </si>
  <si>
    <t>WILLIAM TABARES AGREDO</t>
  </si>
  <si>
    <t>williamtabares1@gmail.com</t>
  </si>
  <si>
    <t>No priorizado</t>
  </si>
  <si>
    <t>1443-2025</t>
  </si>
  <si>
    <t>DAF_GD1756-</t>
  </si>
  <si>
    <t>Montería</t>
  </si>
  <si>
    <t>Cordoba</t>
  </si>
  <si>
    <t>ADRIANA MARCELA BURGOS SOBRADO</t>
  </si>
  <si>
    <t>adriburso@hotmail.com</t>
  </si>
  <si>
    <t>1609-2025</t>
  </si>
  <si>
    <t>DAF_GD1762-</t>
  </si>
  <si>
    <t>Patía</t>
  </si>
  <si>
    <t>Cauca</t>
  </si>
  <si>
    <t>CINTIA NATHALIE CORREA LOPEZ</t>
  </si>
  <si>
    <t>orreanatha05@gmail.com</t>
  </si>
  <si>
    <t>2018-2025</t>
  </si>
  <si>
    <t>DAF_GD1780-</t>
  </si>
  <si>
    <t>Fresno</t>
  </si>
  <si>
    <t>Tolima</t>
  </si>
  <si>
    <t> 1006023149</t>
  </si>
  <si>
    <t xml:space="preserve">RICARDO CORTES JARAMILLO </t>
  </si>
  <si>
    <t>ricardocortesj@outlook.com</t>
  </si>
  <si>
    <t>1109-2025</t>
  </si>
  <si>
    <t>DAF_GD1795-</t>
  </si>
  <si>
    <t>Ramiriquí</t>
  </si>
  <si>
    <t> 1057412480</t>
  </si>
  <si>
    <t>YENY CAROLINA SOLER VARGAS</t>
  </si>
  <si>
    <t>yenyso44@gmail.com</t>
  </si>
  <si>
    <t>2058-2025</t>
  </si>
  <si>
    <t>DAF_GD1808-</t>
  </si>
  <si>
    <t>Barbacoas</t>
  </si>
  <si>
    <t>Nariño</t>
  </si>
  <si>
    <t>YECENIA ANGULO QUIÑONES</t>
  </si>
  <si>
    <t>3127749735 - 3104616500</t>
  </si>
  <si>
    <t>yilsenangulo05@gmail.com</t>
  </si>
  <si>
    <t>1125-2025</t>
  </si>
  <si>
    <t>DAF_GD1814-</t>
  </si>
  <si>
    <t>Aguachica</t>
  </si>
  <si>
    <t>Cesar</t>
  </si>
  <si>
    <t xml:space="preserve">LEIDY MARCELA TORRES HERNANDEZ </t>
  </si>
  <si>
    <t>marcelatorres0914@gmail.com</t>
  </si>
  <si>
    <t>1128-2025</t>
  </si>
  <si>
    <t>DAF_GD1820-</t>
  </si>
  <si>
    <t>El Cocuy</t>
  </si>
  <si>
    <t> 1051266429</t>
  </si>
  <si>
    <t>YENNY MARCELA BARON PEDRAZA</t>
  </si>
  <si>
    <t>yennypedraza08@gmail.com</t>
  </si>
  <si>
    <t>1131-2025</t>
  </si>
  <si>
    <t>DAF_GD1824-</t>
  </si>
  <si>
    <t>MAYHU ANGELICA GALAN HERNANDEZ</t>
  </si>
  <si>
    <t>mayhugalan25@gmail.com</t>
  </si>
  <si>
    <t>2021-2025</t>
  </si>
  <si>
    <t>DAF_GD1826-</t>
  </si>
  <si>
    <t>La Mesa</t>
  </si>
  <si>
    <t> 1030692609</t>
  </si>
  <si>
    <t>DANNA STEFANY PEDRAZA OLARTE</t>
  </si>
  <si>
    <t>dannapedraza083@gmail.com</t>
  </si>
  <si>
    <t>2132-2025</t>
  </si>
  <si>
    <t>DAF_GD1836-</t>
  </si>
  <si>
    <t>Nuquí</t>
  </si>
  <si>
    <t>Choco</t>
  </si>
  <si>
    <t> 1193105864</t>
  </si>
  <si>
    <t xml:space="preserve">SINDY MILENA PANDALES HURTADO </t>
  </si>
  <si>
    <t>simipahu2001@gmail.com</t>
  </si>
  <si>
    <t>1137-2025</t>
  </si>
  <si>
    <t>DAF_GD1841-</t>
  </si>
  <si>
    <t>Puente Nacional</t>
  </si>
  <si>
    <t> 37626165</t>
  </si>
  <si>
    <t>MARICELA SUAREZ TORRES</t>
  </si>
  <si>
    <t>maricelasuareztorres@yahoo.es</t>
  </si>
  <si>
    <t>1142-2025</t>
  </si>
  <si>
    <t>DAF_GD1845-</t>
  </si>
  <si>
    <t>Puerto Boyacá</t>
  </si>
  <si>
    <t> 1002703057</t>
  </si>
  <si>
    <t>INGRID JOHANA ARDILA PEÑALOZA</t>
  </si>
  <si>
    <t>ingridjohannaardilapenaloza@gmail.com</t>
  </si>
  <si>
    <t>2134-2025</t>
  </si>
  <si>
    <t>DAF_GD1853-</t>
  </si>
  <si>
    <t>Santa Bárbara</t>
  </si>
  <si>
    <t>Antioquia</t>
  </si>
  <si>
    <t xml:space="preserve">MARIA CLARA LOPEZ  BLANDON </t>
  </si>
  <si>
    <t>claudiag@hymasesores.com</t>
  </si>
  <si>
    <t>1149-2025</t>
  </si>
  <si>
    <t>DAF_GD1870-</t>
  </si>
  <si>
    <t>Urrao</t>
  </si>
  <si>
    <t> 43151293</t>
  </si>
  <si>
    <t xml:space="preserve">ASTRID ALEXANDRA GUZMAN ESCOBAR </t>
  </si>
  <si>
    <t>alexaguzes1978@gmail.com</t>
  </si>
  <si>
    <t>1162-2025</t>
  </si>
  <si>
    <t>DAF_GD1890-</t>
  </si>
  <si>
    <t>Belén De Umbría</t>
  </si>
  <si>
    <t> 42149978</t>
  </si>
  <si>
    <t>CATHERINE ARBOLEDA CIFUENTES</t>
  </si>
  <si>
    <t>kaarci16@gmail.com</t>
  </si>
  <si>
    <t>1176-2025</t>
  </si>
  <si>
    <t>DAF_GD1900-</t>
  </si>
  <si>
    <t>Bogotá Centro</t>
  </si>
  <si>
    <t> 1027520890</t>
  </si>
  <si>
    <t>WENDY GERALDINE LADINO CALDERON</t>
  </si>
  <si>
    <t>calderongeral6@gmail.com</t>
  </si>
  <si>
    <t>1186-2025</t>
  </si>
  <si>
    <t>DAF_GD1901-</t>
  </si>
  <si>
    <t> 1026304103</t>
  </si>
  <si>
    <t>SEBASTIAN VALDES GARCIA</t>
  </si>
  <si>
    <t>sebasvg19@gmail.com</t>
  </si>
  <si>
    <t>1187-2025</t>
  </si>
  <si>
    <t>DAF_GD1903-</t>
  </si>
  <si>
    <t>Bolívar</t>
  </si>
  <si>
    <t> 1058967056</t>
  </si>
  <si>
    <t xml:space="preserve">JOHANNA ANDREA CRUZ CAICEDO </t>
  </si>
  <si>
    <t>311 643 6981</t>
  </si>
  <si>
    <t>yojacruzcaicedo@gmail.com</t>
  </si>
  <si>
    <t>138-2025</t>
  </si>
  <si>
    <t>DAF_GD1906-</t>
  </si>
  <si>
    <t>Santa Marta</t>
  </si>
  <si>
    <t>Magdalena</t>
  </si>
  <si>
    <t> 45764789</t>
  </si>
  <si>
    <t>INGRID JOHANA TETAY PADILLA</t>
  </si>
  <si>
    <t>yernadil@hotmail.com</t>
  </si>
  <si>
    <t>1190-2025</t>
  </si>
  <si>
    <t>DAF_GD1908-</t>
  </si>
  <si>
    <t>Cajamarca</t>
  </si>
  <si>
    <t> 65786695</t>
  </si>
  <si>
    <t>DIANA MARCELA ALDANA ECHAVARRIA</t>
  </si>
  <si>
    <t>dmaldanae@gmail.com</t>
  </si>
  <si>
    <t>1191-2025</t>
  </si>
  <si>
    <t>DAF_GD1919-</t>
  </si>
  <si>
    <t>Ciénega</t>
  </si>
  <si>
    <t>  39003426</t>
  </si>
  <si>
    <t xml:space="preserve">MARIA ISABEL BOLAÑO CUADRADO </t>
  </si>
  <si>
    <t>mibc1005@gmail.com</t>
  </si>
  <si>
    <t>1198-2025</t>
  </si>
  <si>
    <t>DAF_GD1948-</t>
  </si>
  <si>
    <t>La Dorada</t>
  </si>
  <si>
    <t>Caldas</t>
  </si>
  <si>
    <t> 1054559816</t>
  </si>
  <si>
    <t xml:space="preserve">LEIDY ANDREA TRIANA LOPEZ </t>
  </si>
  <si>
    <t>Leidytriana132@gmail.com</t>
  </si>
  <si>
    <t>1216-2025</t>
  </si>
  <si>
    <t>DAF_GD1949-</t>
  </si>
  <si>
    <t>La Palma</t>
  </si>
  <si>
    <t> 1069052700</t>
  </si>
  <si>
    <t>CLAUDIA VASALLO MORERAS</t>
  </si>
  <si>
    <t>claudiayestiven@gmail.com</t>
  </si>
  <si>
    <t>1217-2025</t>
  </si>
  <si>
    <t>DAF_GD1954-</t>
  </si>
  <si>
    <t>Maicao</t>
  </si>
  <si>
    <t>Guajira</t>
  </si>
  <si>
    <t> 1124072806</t>
  </si>
  <si>
    <t>DANNA CAROLINA ORELLANO DE LA ROSA</t>
  </si>
  <si>
    <t>dorellanodl@gmail.com</t>
  </si>
  <si>
    <t>1219-2025</t>
  </si>
  <si>
    <t>DAF_GD1959-</t>
  </si>
  <si>
    <t>Melgar</t>
  </si>
  <si>
    <t> 65822242</t>
  </si>
  <si>
    <t xml:space="preserve">ANA DEYS VERA  </t>
  </si>
  <si>
    <t>anita.bienestartotal@hotmail.com</t>
  </si>
  <si>
    <t>1223-2025</t>
  </si>
  <si>
    <t>DAF_GD1961-</t>
  </si>
  <si>
    <t>Montelíbano</t>
  </si>
  <si>
    <t> 50945899</t>
  </si>
  <si>
    <t xml:space="preserve">CARMEN HELENA SEPULVEDA PLAZA </t>
  </si>
  <si>
    <t>carheplaza@hotmail.com</t>
  </si>
  <si>
    <t>1224-2025</t>
  </si>
  <si>
    <t>DAF_GD1964-</t>
  </si>
  <si>
    <t> 1073827322</t>
  </si>
  <si>
    <t>GLORIA ESTELA BENITEZ CASTELLANOS</t>
  </si>
  <si>
    <t>314 522 0567</t>
  </si>
  <si>
    <t>gloriabenitezcastellano28@gmail.com</t>
  </si>
  <si>
    <t>140-2025</t>
  </si>
  <si>
    <t>DAF_GD1965-</t>
  </si>
  <si>
    <t>Riosucio</t>
  </si>
  <si>
    <t>KAREN DANIELA CAMPEON TREJOS</t>
  </si>
  <si>
    <t>karen.trejos4@gmail.com</t>
  </si>
  <si>
    <t>1227-2025</t>
  </si>
  <si>
    <t>DAF_GD1966-</t>
  </si>
  <si>
    <t>CAMILA VARGAS PLAZAS</t>
  </si>
  <si>
    <t>vargasplazascamila@gmail.com</t>
  </si>
  <si>
    <t>1228-2025</t>
  </si>
  <si>
    <t>DAF_GD1991-</t>
  </si>
  <si>
    <t>San Martín</t>
  </si>
  <si>
    <t>Meta</t>
  </si>
  <si>
    <t>Orinoquia</t>
  </si>
  <si>
    <t> 1006697540</t>
  </si>
  <si>
    <t>SAIRA KATERIN PULIDO JARAMILLO</t>
  </si>
  <si>
    <t>314 686 4959</t>
  </si>
  <si>
    <t>saira.pulido1999@gmail.com</t>
  </si>
  <si>
    <t>141-2025</t>
  </si>
  <si>
    <t>DAF_GD1999-</t>
  </si>
  <si>
    <t>Sincelejo</t>
  </si>
  <si>
    <t xml:space="preserve">MARCO ANTONIO ACOSTA RICARDO </t>
  </si>
  <si>
    <t>lacidesacosta061@gmail.com</t>
  </si>
  <si>
    <t>1243-2025</t>
  </si>
  <si>
    <t>DAF_GD2000-</t>
  </si>
  <si>
    <t> 22897626</t>
  </si>
  <si>
    <t xml:space="preserve">DINA PATRICIA LOPEZ GARCIA </t>
  </si>
  <si>
    <t>dinalopezgarcia23@gmail.com</t>
  </si>
  <si>
    <t>1244-2025</t>
  </si>
  <si>
    <t>DAF_GD2001-</t>
  </si>
  <si>
    <t> 1102836117</t>
  </si>
  <si>
    <t xml:space="preserve">SARA MARIA GONZALEZ ACOSTA </t>
  </si>
  <si>
    <t>saramariagonzal@outlook.com</t>
  </si>
  <si>
    <t>1245-2025</t>
  </si>
  <si>
    <t>DAF_GD2002-</t>
  </si>
  <si>
    <t>Soacha</t>
  </si>
  <si>
    <t> 1099960097</t>
  </si>
  <si>
    <t xml:space="preserve">MARIA JOSE HERNANDEZ MORENO </t>
  </si>
  <si>
    <t>hmariajose865@gmail.com</t>
  </si>
  <si>
    <t>1246-2025</t>
  </si>
  <si>
    <t>DAF_GD2003-</t>
  </si>
  <si>
    <t xml:space="preserve"> 52192431 </t>
  </si>
  <si>
    <t>MARIA DEL PILAR CASTIBLANCO RIOS</t>
  </si>
  <si>
    <t>pilar.castiblanco1@gmail.com</t>
  </si>
  <si>
    <t>1247-2025</t>
  </si>
  <si>
    <t>DAF_GD2004-</t>
  </si>
  <si>
    <t>  52230821</t>
  </si>
  <si>
    <t>MARIA VICTORIA PATIÑO SEGURA</t>
  </si>
  <si>
    <t>mavipase@gmail.com</t>
  </si>
  <si>
    <t>1248-2025</t>
  </si>
  <si>
    <t>DAF_GD2005-</t>
  </si>
  <si>
    <t>Soatá</t>
  </si>
  <si>
    <t> 24080864</t>
  </si>
  <si>
    <t xml:space="preserve">MANUELA MESA GUTIERREZ </t>
  </si>
  <si>
    <t>maelitamesa@hotmail.com</t>
  </si>
  <si>
    <t>1249-2025</t>
  </si>
  <si>
    <t>DAF_GD2007-</t>
  </si>
  <si>
    <t>Socorro</t>
  </si>
  <si>
    <t> 37949719</t>
  </si>
  <si>
    <t>MARIA TERESA ARAQUE CHACON</t>
  </si>
  <si>
    <t>maitearaque@hotmail.com</t>
  </si>
  <si>
    <t>1251-2025</t>
  </si>
  <si>
    <t>DAF_GD2008-</t>
  </si>
  <si>
    <t>Sogamoso</t>
  </si>
  <si>
    <t> 24191747</t>
  </si>
  <si>
    <t xml:space="preserve">JUANA MARIA PEREZ PEREZ </t>
  </si>
  <si>
    <t>juana82perez@gmail.com</t>
  </si>
  <si>
    <t>1252-2025</t>
  </si>
  <si>
    <t>DAF_GD2065-</t>
  </si>
  <si>
    <t>Bogotá - OAC</t>
  </si>
  <si>
    <t> 73099638</t>
  </si>
  <si>
    <t>WILSON ABRAHAM GARCÍA MONTAÑEZ</t>
  </si>
  <si>
    <t>wilsonymartha2390@gmail.com</t>
  </si>
  <si>
    <t>1446-2025</t>
  </si>
  <si>
    <t>DAF_GD2066-</t>
  </si>
  <si>
    <t> 1110497447</t>
  </si>
  <si>
    <t>JHONATAN CAMILO MORENO LUNA</t>
  </si>
  <si>
    <t>jhocamolu2010@gmail.com</t>
  </si>
  <si>
    <t>1950-2025</t>
  </si>
  <si>
    <t>DAF_GD2104-</t>
  </si>
  <si>
    <t>YULIETH VALENTINA MOSUCA FABRA</t>
  </si>
  <si>
    <t>yuliethvalentinamosuca@hotmail.com</t>
  </si>
  <si>
    <t>1925-2025</t>
  </si>
  <si>
    <t>DAF_GD2107-</t>
  </si>
  <si>
    <t> 74369545</t>
  </si>
  <si>
    <t xml:space="preserve">JOSE DE JESUS SUAREZ LARA </t>
  </si>
  <si>
    <t>suarez.seguridad@gmail.com</t>
  </si>
  <si>
    <t>1822-2025</t>
  </si>
  <si>
    <t>DAF_GD2108-</t>
  </si>
  <si>
    <t> 1117546958</t>
  </si>
  <si>
    <t xml:space="preserve">LUZ BELLY ROJAS </t>
  </si>
  <si>
    <t>luzbellyrojasc@gmail.com</t>
  </si>
  <si>
    <t>1835-2025</t>
  </si>
  <si>
    <t>DAF_GD2131-</t>
  </si>
  <si>
    <t> 52416446</t>
  </si>
  <si>
    <t xml:space="preserve">MARIA CAROLINA LAMO MEJIA </t>
  </si>
  <si>
    <t>carolinalamomejia@gmail.com</t>
  </si>
  <si>
    <t>1447-2025</t>
  </si>
  <si>
    <t>DAF_GD2132-</t>
  </si>
  <si>
    <t> 66907604</t>
  </si>
  <si>
    <t>GLORIA CRISTINA RODRIGUEZ</t>
  </si>
  <si>
    <t>gcristina73@hotmail.com</t>
  </si>
  <si>
    <t>1445-2025</t>
  </si>
  <si>
    <t>DAF_GD2148-</t>
  </si>
  <si>
    <t> 1091680402</t>
  </si>
  <si>
    <t xml:space="preserve">JAILINE ESPERANZA PALLARES ORTIZ </t>
  </si>
  <si>
    <t>yailin3002@gmail.com</t>
  </si>
  <si>
    <t>1836-2025</t>
  </si>
  <si>
    <t>DAF_GD2167-</t>
  </si>
  <si>
    <t>Bogotá - Presupuesto</t>
  </si>
  <si>
    <t> 1042456216</t>
  </si>
  <si>
    <t>MICHAEL ANDRES YEPES CERVANTES</t>
  </si>
  <si>
    <t>michael.yepes@hotmail.com</t>
  </si>
  <si>
    <t>1914-2025</t>
  </si>
  <si>
    <t>DAF_GD2295-</t>
  </si>
  <si>
    <t>GLORIA  ISABEL AGUIRRE REAL</t>
  </si>
  <si>
    <t>320 8032516</t>
  </si>
  <si>
    <t>gloria.aguirre@supernotariado.gov.co</t>
  </si>
  <si>
    <t>1689-2025</t>
  </si>
  <si>
    <t>ELIECER EMIRO VEGA ZARANTE - 4 meses</t>
  </si>
  <si>
    <t>SANDRA ANDREA TELLEZ VARGAS - 4 meses</t>
  </si>
  <si>
    <t>LEIDY VANESA VELEZ OSPINA - 4 meses</t>
  </si>
  <si>
    <t>NATALIA ANDREA MARQUEZ MUÑOZ - 4 meses</t>
  </si>
  <si>
    <t>DIANA PATRICIA HERNANDEZ SOTTO - 4 meses</t>
  </si>
  <si>
    <t>KAREN DIDIANIS SUAREZ MOYA - 4 meses</t>
  </si>
  <si>
    <t>YERLY SIRLEY CASTRILLON ZULETA - 4 meses</t>
  </si>
  <si>
    <t>Adición</t>
  </si>
  <si>
    <t>Prórroga
Meses / Días</t>
  </si>
  <si>
    <t>Identificación Rubro</t>
  </si>
  <si>
    <t>Producto</t>
  </si>
  <si>
    <t>Actividad Proyecto</t>
  </si>
  <si>
    <t>Valor Mensual</t>
  </si>
  <si>
    <t>Valor total por contrato</t>
  </si>
  <si>
    <t>Cant</t>
  </si>
  <si>
    <t>Valor Total de Presupuesto</t>
  </si>
  <si>
    <t>Perfil (Resolución 13984/2024)</t>
  </si>
  <si>
    <t>C-1299-0800-9-10305C-1299052-02</t>
  </si>
  <si>
    <t xml:space="preserve">Servicios de Gestión Documental </t>
  </si>
  <si>
    <t>Aplicar los procesos técnicos documentales y de conservación a los archivos de la SNR, de acuerdo a los instrumentos archivísticos institucionales</t>
  </si>
  <si>
    <t>Técnicos Administrativos Tipo B</t>
  </si>
  <si>
    <t>TOTAL CONTRATACIÓN</t>
  </si>
  <si>
    <t xml:space="preserve">Meses </t>
  </si>
  <si>
    <t>Prórroga</t>
  </si>
  <si>
    <t>Profesional Universitario Tipo A</t>
  </si>
  <si>
    <t>Profesional Especializado Tipo E</t>
  </si>
  <si>
    <t>VALOR TOTAL A ADICIONAR</t>
  </si>
  <si>
    <t>Días</t>
  </si>
  <si>
    <t>Auxiliar Administrativo</t>
  </si>
  <si>
    <t>Técnico Administrativo Tipo A</t>
  </si>
  <si>
    <t>Técnico Administrativo Tipo B</t>
  </si>
  <si>
    <t xml:space="preserve">Valor Total de Adición </t>
  </si>
  <si>
    <t>Valor Adición  por contrato</t>
  </si>
  <si>
    <t>Profesional Especializado Tipo B</t>
  </si>
  <si>
    <t>Técnico Administrativo Tipo C</t>
  </si>
  <si>
    <t>Profesional Especializado Tipo C</t>
  </si>
  <si>
    <t>Profesional Especializado Tipo D</t>
  </si>
  <si>
    <t>C-1299-0800-9-10305C-1299054-02</t>
  </si>
  <si>
    <t>Documentos de Planeación</t>
  </si>
  <si>
    <t>Actualizar los Planes, Procedimientos, políticas y demás lineamientos de los Procesos Archivísticos orientados a la Gestión Electrónica de Documentos</t>
  </si>
  <si>
    <t>Definir el diagrama de los componentes funcionales y Reglas de Negocio del ciclo vital del documento de la SNR, para su posterior sistematización</t>
  </si>
  <si>
    <t>Prórroga
meses</t>
  </si>
  <si>
    <t>Valor Total de Adición</t>
  </si>
  <si>
    <t xml:space="preserve">SNR2025IE-031452-3	</t>
  </si>
  <si>
    <t xml:space="preserve">SNR2025IE-031450-3	</t>
  </si>
  <si>
    <t xml:space="preserve">SNR2025IE-031449-3	</t>
  </si>
  <si>
    <t xml:space="preserve">SNR2025IE-031447-3	</t>
  </si>
  <si>
    <t xml:space="preserve">SNR2025IE-031445-3	</t>
  </si>
  <si>
    <t xml:space="preserve">SNR2025IE-031456-3	</t>
  </si>
  <si>
    <t xml:space="preserve">SNR2025IE-031453-3	</t>
  </si>
  <si>
    <t>DAF_GD1977-</t>
  </si>
  <si>
    <t>Facatativá</t>
  </si>
  <si>
    <t>Cartagena</t>
  </si>
  <si>
    <t>Girardot</t>
  </si>
  <si>
    <t>Piedecuesta</t>
  </si>
  <si>
    <t>Vélez</t>
  </si>
  <si>
    <t>Ibagué</t>
  </si>
  <si>
    <t xml:space="preserve">SNR2025IE-031742-3	</t>
  </si>
  <si>
    <t xml:space="preserve">SNR2025IE-031743-3	</t>
  </si>
  <si>
    <t>DAF_GD1752-</t>
  </si>
  <si>
    <t>Cachirá</t>
  </si>
  <si>
    <t>Norte de Santander</t>
  </si>
  <si>
    <t> 1098625001</t>
  </si>
  <si>
    <t>VIANNEY ANDREA JAIMES NAVARRO</t>
  </si>
  <si>
    <t>andrea04192@hotmail.com</t>
  </si>
  <si>
    <t>1094-2025</t>
  </si>
  <si>
    <t>DAF_GD1753-</t>
  </si>
  <si>
    <t>Caucasia</t>
  </si>
  <si>
    <t> 1038098589</t>
  </si>
  <si>
    <t xml:space="preserve">MARTHA LUCIA SANDOVAL UCROS  </t>
  </si>
  <si>
    <t>luciaucros87@gmail.com</t>
  </si>
  <si>
    <t>1095-2025</t>
  </si>
  <si>
    <t>DAF_GD1755-</t>
  </si>
  <si>
    <t>Dosquebradas</t>
  </si>
  <si>
    <t> 1088015979</t>
  </si>
  <si>
    <t>KEVIN FELIPE GOMEZ VALLEJO</t>
  </si>
  <si>
    <t>kf7.gomez@gmail.com</t>
  </si>
  <si>
    <t>1097-2025</t>
  </si>
  <si>
    <t>DAF_GD1759-</t>
  </si>
  <si>
    <t>La Ceja</t>
  </si>
  <si>
    <t> 1045024289</t>
  </si>
  <si>
    <t>DIANA CAROLINA PEREZ ARANGUREN</t>
  </si>
  <si>
    <t>carolinaprza@gmail.com</t>
  </si>
  <si>
    <t>1099-2025</t>
  </si>
  <si>
    <t>DAF_GD1761-</t>
  </si>
  <si>
    <t>Medellín Sur</t>
  </si>
  <si>
    <t> 42786213</t>
  </si>
  <si>
    <t xml:space="preserve">YESMYD GUTIERREZ MARIN  </t>
  </si>
  <si>
    <t>yesguma@yahoo.com.mx</t>
  </si>
  <si>
    <t>709-2025</t>
  </si>
  <si>
    <t>DAF_GD1763-</t>
  </si>
  <si>
    <t>Popayán</t>
  </si>
  <si>
    <t> 34318879</t>
  </si>
  <si>
    <t xml:space="preserve">MARIVEL FRANCIFICELA ULTENGO GARCIA </t>
  </si>
  <si>
    <t>francificela@gmail.com</t>
  </si>
  <si>
    <t>1100-2025</t>
  </si>
  <si>
    <t>DAF_GD1766-</t>
  </si>
  <si>
    <t>Santander De Quilichao</t>
  </si>
  <si>
    <t xml:space="preserve">Cauca   </t>
  </si>
  <si>
    <t> 34616095</t>
  </si>
  <si>
    <t>LUISA FERNANDA TERRANOVA LOPEZ</t>
  </si>
  <si>
    <t>luciana092685@gmail.com</t>
  </si>
  <si>
    <t>710-2025</t>
  </si>
  <si>
    <t>DAF_GD1767-</t>
  </si>
  <si>
    <t>Santa Rosa De Osos</t>
  </si>
  <si>
    <t> 1041631261</t>
  </si>
  <si>
    <t xml:space="preserve">KATHERIN ALEJANDRA VALENCIA ORREGO </t>
  </si>
  <si>
    <t>katherinorrego22@gmail.com</t>
  </si>
  <si>
    <t>1101-2025</t>
  </si>
  <si>
    <t>DAF_GD1773-</t>
  </si>
  <si>
    <t>Apía</t>
  </si>
  <si>
    <t> 1088537158</t>
  </si>
  <si>
    <t xml:space="preserve">VIVIANA ANDREA ZULETA MEJIA </t>
  </si>
  <si>
    <t>vianzul@hotmail.com</t>
  </si>
  <si>
    <t>1103-2025</t>
  </si>
  <si>
    <t>DAF_GD1777-</t>
  </si>
  <si>
    <t> 1098806751</t>
  </si>
  <si>
    <t>LUIS FELIPE PEÑA VEGA</t>
  </si>
  <si>
    <t>luisfelipe_vega04@hotmail.com</t>
  </si>
  <si>
    <t>1106-2025</t>
  </si>
  <si>
    <t>DAF_GD1778-</t>
  </si>
  <si>
    <t>Caqueza</t>
  </si>
  <si>
    <t> 39731876</t>
  </si>
  <si>
    <t xml:space="preserve">FRANCY LIZBETH HERNANDEZ VIGOYA </t>
  </si>
  <si>
    <t>francyvigoya@gmail.com</t>
  </si>
  <si>
    <t>1107-2025</t>
  </si>
  <si>
    <t>DAF_GD1783-</t>
  </si>
  <si>
    <t> 1110587914</t>
  </si>
  <si>
    <t>PAOLA ANDREA ESPINOSA JURADO</t>
  </si>
  <si>
    <t>pao1997pol@gmail.com</t>
  </si>
  <si>
    <t>1111-2025</t>
  </si>
  <si>
    <t>DAF_GD1786-</t>
  </si>
  <si>
    <t>Líbano</t>
  </si>
  <si>
    <t> 65717997</t>
  </si>
  <si>
    <t>ADRIANA MARIA VALDERRAMA TORRES</t>
  </si>
  <si>
    <t>adriv28@hotmail.com</t>
  </si>
  <si>
    <t>1112-2025</t>
  </si>
  <si>
    <t>DAF_GD1787-</t>
  </si>
  <si>
    <t>Medellín Norte</t>
  </si>
  <si>
    <t> 1048016193</t>
  </si>
  <si>
    <t>YORLADY ANDREA LAVERDE MOLINA</t>
  </si>
  <si>
    <t>andrealaverde11@gmail.com</t>
  </si>
  <si>
    <t>712-2025</t>
  </si>
  <si>
    <t>DAF_GD1789-</t>
  </si>
  <si>
    <t> 1001765076</t>
  </si>
  <si>
    <t>YARLEDYS RENTERIA QUEJADA</t>
  </si>
  <si>
    <t>yarledys200022@gmail.com</t>
  </si>
  <si>
    <t>713-2025</t>
  </si>
  <si>
    <t>DAF_GD1790-</t>
  </si>
  <si>
    <t>Neira</t>
  </si>
  <si>
    <t> 1058819268</t>
  </si>
  <si>
    <t xml:space="preserve">SANDRA JIMENA GRAJALES RIOS </t>
  </si>
  <si>
    <t>sandrajimenagrajalesrios@gmail.com</t>
  </si>
  <si>
    <t>1113-2025</t>
  </si>
  <si>
    <t>DAF_GD1793-</t>
  </si>
  <si>
    <t>Pensilvania</t>
  </si>
  <si>
    <t> 1061654033</t>
  </si>
  <si>
    <t>CAROL DAYANA CORREA OSPINA</t>
  </si>
  <si>
    <t>INICIO CTO 25/11 - 3117561084</t>
  </si>
  <si>
    <t>correacaroldayana@gmail.com</t>
  </si>
  <si>
    <t>1114-2025</t>
  </si>
  <si>
    <t>DAF_GD1799-</t>
  </si>
  <si>
    <t>Soledad</t>
  </si>
  <si>
    <t>Atlantico</t>
  </si>
  <si>
    <t xml:space="preserve">EFRAIN JOSE UCROS CAICEDO  </t>
  </si>
  <si>
    <t>ucrosefrain@gmail.com</t>
  </si>
  <si>
    <t>1117-2025</t>
  </si>
  <si>
    <t>DAF_GD1801-</t>
  </si>
  <si>
    <t>Sopetrán</t>
  </si>
  <si>
    <t> 1036337016</t>
  </si>
  <si>
    <t xml:space="preserve">CATALINA ALVAREZ RODRIGUEZ  </t>
  </si>
  <si>
    <t>alvarezrodriguezcatalina@gmail.com</t>
  </si>
  <si>
    <t>1118-2025</t>
  </si>
  <si>
    <t>DAF_GD1802-</t>
  </si>
  <si>
    <t>PAULA ANDREA ORTIZ MATIZ</t>
  </si>
  <si>
    <t>chserrano25@gmail.com</t>
  </si>
  <si>
    <t>1119-2025</t>
  </si>
  <si>
    <t>DAF_GD1807-</t>
  </si>
  <si>
    <t>Aguadas</t>
  </si>
  <si>
    <t xml:space="preserve">CLAUDIA MILENA GIRALDO ARIAS </t>
  </si>
  <si>
    <t>clamigi22@hotmail.com</t>
  </si>
  <si>
    <t>1124-2025</t>
  </si>
  <si>
    <t>DAF_GD1810-</t>
  </si>
  <si>
    <t>Barrancabermeja</t>
  </si>
  <si>
    <t> 1096209627</t>
  </si>
  <si>
    <t xml:space="preserve">MAILENA KAROLINA VILLA PARADA </t>
  </si>
  <si>
    <t>maile910311@gmail.com</t>
  </si>
  <si>
    <t>1126-2025</t>
  </si>
  <si>
    <t>DAF_GD1812-</t>
  </si>
  <si>
    <t>Buenaventura</t>
  </si>
  <si>
    <t> 1111800094</t>
  </si>
  <si>
    <t>LESLY VANESA ESTRELLA CAICEDO</t>
  </si>
  <si>
    <t>estrellacaicedo1104@gmail.com</t>
  </si>
  <si>
    <t>1127-2025</t>
  </si>
  <si>
    <t>DAF_GD1813-</t>
  </si>
  <si>
    <t>Cartago</t>
  </si>
  <si>
    <t>RAUL ANDRES PARRA MONROY</t>
  </si>
  <si>
    <t>raulandresp@hotmail.com</t>
  </si>
  <si>
    <t>715-2025</t>
  </si>
  <si>
    <t>DAF_GD1815-</t>
  </si>
  <si>
    <t>Charalá</t>
  </si>
  <si>
    <t> 1098436320</t>
  </si>
  <si>
    <t>RUTH HERMINDA FLOREZ MORENO</t>
  </si>
  <si>
    <t>morenoflorezruth@hotmail.com</t>
  </si>
  <si>
    <t>1129-2025</t>
  </si>
  <si>
    <t>DAF_GD1818-</t>
  </si>
  <si>
    <t>Corozal</t>
  </si>
  <si>
    <t> 1100627128</t>
  </si>
  <si>
    <t xml:space="preserve">KATERINE PAOLA FLOREZ SALCEDO </t>
  </si>
  <si>
    <t>flo_sal@hotmail.com</t>
  </si>
  <si>
    <t>1130-2025</t>
  </si>
  <si>
    <t>DAF_GD1823-</t>
  </si>
  <si>
    <t>Guadalajara De Buga</t>
  </si>
  <si>
    <t> 31644959</t>
  </si>
  <si>
    <t>CLAUDIA ALEJANDRA MORA CATAÑO</t>
  </si>
  <si>
    <t>claudiamoracatano@gmail.com</t>
  </si>
  <si>
    <t>1132-2025</t>
  </si>
  <si>
    <t>DAF_GD1825-</t>
  </si>
  <si>
    <t>La Cruz</t>
  </si>
  <si>
    <t> 1124857823</t>
  </si>
  <si>
    <t>VICTOR WILSON GOMEZ CERON</t>
  </si>
  <si>
    <t>victorgomez0408@gmail.com</t>
  </si>
  <si>
    <t>1133-2025</t>
  </si>
  <si>
    <t>DAF_GD1827-</t>
  </si>
  <si>
    <t>Manzanares</t>
  </si>
  <si>
    <t> 4442844</t>
  </si>
  <si>
    <t xml:space="preserve">BIANOR JIMENEZ PEREZ </t>
  </si>
  <si>
    <t>bianor_jimenez@hotmail.com</t>
  </si>
  <si>
    <t>1134-2025</t>
  </si>
  <si>
    <t>DAF_GD1829-</t>
  </si>
  <si>
    <t>Marinilla</t>
  </si>
  <si>
    <t> 1038410957</t>
  </si>
  <si>
    <t xml:space="preserve">DANIEL GOMEZ CADAVID </t>
  </si>
  <si>
    <t>daniel.gomez4707@gmail.com</t>
  </si>
  <si>
    <t>1135-2025</t>
  </si>
  <si>
    <t>DAF_GD1830-</t>
  </si>
  <si>
    <t> 1007459415</t>
  </si>
  <si>
    <t>MOISES RESTREPO ESPINOSA</t>
  </si>
  <si>
    <t>moisesrestrepo528@gmail.com</t>
  </si>
  <si>
    <t>717-2025</t>
  </si>
  <si>
    <t>DAF_GD1831-</t>
  </si>
  <si>
    <t> 1044500932</t>
  </si>
  <si>
    <t xml:space="preserve">VALENTINA ALVAREZ GONZALEZ  </t>
  </si>
  <si>
    <t>valentinaalvarez553@gmail.com</t>
  </si>
  <si>
    <t>718-2025</t>
  </si>
  <si>
    <t>DAF_GD1833-</t>
  </si>
  <si>
    <t>Chiquinquirá</t>
  </si>
  <si>
    <t> 33702042</t>
  </si>
  <si>
    <t xml:space="preserve">DORA ALICIA RODRIGUEZ SANCHEZ </t>
  </si>
  <si>
    <t>doraaliciarodriguez30@gmail.com</t>
  </si>
  <si>
    <t>1136-2025</t>
  </si>
  <si>
    <t>DAF_GD1834-</t>
  </si>
  <si>
    <t>Mompós</t>
  </si>
  <si>
    <t>Bolivar</t>
  </si>
  <si>
    <t xml:space="preserve">JAVIER JESUS FACIOLINCE MARTINEZ </t>
  </si>
  <si>
    <t>javierfacio09@gmail.com</t>
  </si>
  <si>
    <t>720-2025</t>
  </si>
  <si>
    <t>DAF_GD1837-</t>
  </si>
  <si>
    <t>Pacho</t>
  </si>
  <si>
    <t> 11524505</t>
  </si>
  <si>
    <t>WALDO GERNEL GONZALEZ FERNANDEZ</t>
  </si>
  <si>
    <t>wgonzalez0604@hotmail.com</t>
  </si>
  <si>
    <t>1138-2025</t>
  </si>
  <si>
    <t>DAF_GD1838-</t>
  </si>
  <si>
    <t>Palmira</t>
  </si>
  <si>
    <t> 1130628069</t>
  </si>
  <si>
    <t>JESSICA QUIÑONES REINA</t>
  </si>
  <si>
    <t>jessicaqr1986@gmail.com</t>
  </si>
  <si>
    <t>1139-2025</t>
  </si>
  <si>
    <t>DAF_GD1839-</t>
  </si>
  <si>
    <t>Paz De Ariporo</t>
  </si>
  <si>
    <t>Casanare</t>
  </si>
  <si>
    <t> 1007386979</t>
  </si>
  <si>
    <t>PAULA VALENTINA MARTINEZ</t>
  </si>
  <si>
    <t>paulavalentinamartinez22@gmail.com</t>
  </si>
  <si>
    <t>1140-2025</t>
  </si>
  <si>
    <t>DAF_GD1844-</t>
  </si>
  <si>
    <t>Puerto Asís</t>
  </si>
  <si>
    <t>Putumayo</t>
  </si>
  <si>
    <t> 1123311839</t>
  </si>
  <si>
    <t>INGRID DAYANNA MONTOYA LOZANO</t>
  </si>
  <si>
    <t>ingrid.mon@hotmail.com</t>
  </si>
  <si>
    <t>1144-2025</t>
  </si>
  <si>
    <t>DAF_GD1846-</t>
  </si>
  <si>
    <t>Puerto Carreño</t>
  </si>
  <si>
    <t>Vichada</t>
  </si>
  <si>
    <t> 1121836828</t>
  </si>
  <si>
    <t>CLEIDY IBETH ANDUEZA</t>
  </si>
  <si>
    <t>maricelanduezar@gmail.com</t>
  </si>
  <si>
    <t>1145-2025</t>
  </si>
  <si>
    <t>DAF_GD1849-</t>
  </si>
  <si>
    <t>Roldanillo</t>
  </si>
  <si>
    <t> 1006439590</t>
  </si>
  <si>
    <t xml:space="preserve">ANDRES FELIPE TORRES MAZUERA </t>
  </si>
  <si>
    <t>andresfelipeto@gmail.com</t>
  </si>
  <si>
    <t>1147-2025</t>
  </si>
  <si>
    <t>DAF_GD1854-</t>
  </si>
  <si>
    <t>Santafé De Antioquia</t>
  </si>
  <si>
    <t>MARISOL ZABALA ORREGO</t>
  </si>
  <si>
    <t>marzabala24@gmail.com</t>
  </si>
  <si>
    <t>1150-2025</t>
  </si>
  <si>
    <t>DAF_GD1857-</t>
  </si>
  <si>
    <t>BRENDA BEATRIZ CERA CASTILLO</t>
  </si>
  <si>
    <t>brendacerac@gmail.com</t>
  </si>
  <si>
    <t>1152-2025</t>
  </si>
  <si>
    <t>DAF_GD1860-</t>
  </si>
  <si>
    <t>Santo Domingo</t>
  </si>
  <si>
    <t> 1001987606</t>
  </si>
  <si>
    <t>YENNY ALEJANDRA ARISMENDY ORREGO</t>
  </si>
  <si>
    <t>arismendyaleja08@gmail.com</t>
  </si>
  <si>
    <t>1154-2025</t>
  </si>
  <si>
    <t>DAF_GD1861-</t>
  </si>
  <si>
    <t>Sibundoy</t>
  </si>
  <si>
    <t xml:space="preserve">VICTOR HUGO ENRRIQUEZ GUERRERO </t>
  </si>
  <si>
    <t>veg1285@gmail.com</t>
  </si>
  <si>
    <t>1155-2025</t>
  </si>
  <si>
    <t>DAF_GD1862-</t>
  </si>
  <si>
    <t>Silvia</t>
  </si>
  <si>
    <t> 1061528118</t>
  </si>
  <si>
    <t xml:space="preserve">VERONICA LEON SANCHEZ </t>
  </si>
  <si>
    <t>veronicaleon1002@gmail.com</t>
  </si>
  <si>
    <t>1156-2025</t>
  </si>
  <si>
    <t>DAF_GD1863-</t>
  </si>
  <si>
    <t>Simití</t>
  </si>
  <si>
    <t> 1050922781</t>
  </si>
  <si>
    <t>CRISTINA ISABEL AREVALO BRACHE</t>
  </si>
  <si>
    <t>crisacristina2602@gmail.com</t>
  </si>
  <si>
    <t>1157-2025</t>
  </si>
  <si>
    <t>DAF_GD1865-</t>
  </si>
  <si>
    <t>Pereira</t>
  </si>
  <si>
    <t> 1004671743</t>
  </si>
  <si>
    <t xml:space="preserve">MARIA DEL SOCORRO PUERTA  DIAZ  </t>
  </si>
  <si>
    <t>mariasocorro992011@gmail.com</t>
  </si>
  <si>
    <t>1158-2025</t>
  </si>
  <si>
    <t>DAF_GD1866-</t>
  </si>
  <si>
    <t>Titiribí</t>
  </si>
  <si>
    <t> 15459003</t>
  </si>
  <si>
    <t>ALEX GONZALO CANO PABON</t>
  </si>
  <si>
    <t>alexgonzalo.cano1978@gmail.com</t>
  </si>
  <si>
    <t>1159-2025</t>
  </si>
  <si>
    <t>DAF_GD1867-</t>
  </si>
  <si>
    <t>Ambalema</t>
  </si>
  <si>
    <t> 1109380617</t>
  </si>
  <si>
    <t xml:space="preserve">KAREN DANIELA GUARNIZO PAEZ  </t>
  </si>
  <si>
    <t>karendaniguarnizo@gmail.com</t>
  </si>
  <si>
    <t>1160-2025</t>
  </si>
  <si>
    <t>DAF_GD1869-</t>
  </si>
  <si>
    <t>Turbo</t>
  </si>
  <si>
    <t> 1045511368</t>
  </si>
  <si>
    <t xml:space="preserve">KATERINE PATERNINA YEPES </t>
  </si>
  <si>
    <t>katerine.920528@gmail.com</t>
  </si>
  <si>
    <t>1161-2025</t>
  </si>
  <si>
    <t>DAF_GD1876-</t>
  </si>
  <si>
    <t>Agua De Dios</t>
  </si>
  <si>
    <t> 1071988288</t>
  </si>
  <si>
    <t>JAIME CAMILO MAHECHA SERENO</t>
  </si>
  <si>
    <t>jaimemahecha13@gmail.com</t>
  </si>
  <si>
    <t>1165-2025</t>
  </si>
  <si>
    <t>DAF_GD1879-</t>
  </si>
  <si>
    <t>Tuluá</t>
  </si>
  <si>
    <t>DIANA MARCELA GOMEZ SANCHEZ</t>
  </si>
  <si>
    <t>dianamarcelagomez93@gmail.com</t>
  </si>
  <si>
    <t>1167-2025</t>
  </si>
  <si>
    <t>DAF_GD1880-</t>
  </si>
  <si>
    <t>Andes</t>
  </si>
  <si>
    <t> 43288367</t>
  </si>
  <si>
    <t>ANA MARIA URIBE VASQUEZ</t>
  </si>
  <si>
    <t>annauva3@gmail.com</t>
  </si>
  <si>
    <t>1168-2025</t>
  </si>
  <si>
    <t>DAF_GD1881-</t>
  </si>
  <si>
    <t>Anserma</t>
  </si>
  <si>
    <t xml:space="preserve">NORA ELENA MONTOYA GALLEGO </t>
  </si>
  <si>
    <t>fmontoya501@gmail.com</t>
  </si>
  <si>
    <t>1169-2025</t>
  </si>
  <si>
    <t>DAF_GD1883-</t>
  </si>
  <si>
    <t>Armenia</t>
  </si>
  <si>
    <t>Quindio</t>
  </si>
  <si>
    <t> 24673827</t>
  </si>
  <si>
    <t>MARINA JURADO MOSCOSO</t>
  </si>
  <si>
    <t>marina64jm@gmail.com</t>
  </si>
  <si>
    <t>1171-2025</t>
  </si>
  <si>
    <t>DAF_GD1884-</t>
  </si>
  <si>
    <t xml:space="preserve">Quindio </t>
  </si>
  <si>
    <t> 1094966718</t>
  </si>
  <si>
    <t>MARIA ALEJANDRA CHACON TABARES</t>
  </si>
  <si>
    <t>chacontab.alejandram@gmail.com</t>
  </si>
  <si>
    <t>1172-2025</t>
  </si>
  <si>
    <t>DAF_GD1885-</t>
  </si>
  <si>
    <t>Armero</t>
  </si>
  <si>
    <t> 1110545135</t>
  </si>
  <si>
    <t xml:space="preserve">JEINY TATIANA PERALES GARRIDO </t>
  </si>
  <si>
    <t>jtatiana.perales05@gmail.com</t>
  </si>
  <si>
    <t>723-2025</t>
  </si>
  <si>
    <t>DAF_GD1910-</t>
  </si>
  <si>
    <t> 29973741</t>
  </si>
  <si>
    <t>KARIS LORENA LEIVA MORILLO</t>
  </si>
  <si>
    <t>karisleiva31@gmail.com</t>
  </si>
  <si>
    <t>1193-2025</t>
  </si>
  <si>
    <t>DAF_GD1911-</t>
  </si>
  <si>
    <t> 66772960</t>
  </si>
  <si>
    <t xml:space="preserve">MARLEN CAICEDO VALENCIA </t>
  </si>
  <si>
    <t>caicedo.marlen24@gmail.com</t>
  </si>
  <si>
    <t>1194-2025</t>
  </si>
  <si>
    <t>DAF_GD1913-</t>
  </si>
  <si>
    <t>Cereté</t>
  </si>
  <si>
    <t> 1003188296</t>
  </si>
  <si>
    <t xml:space="preserve">MARIA BERNARDA CARVAJAL CIFUENTES </t>
  </si>
  <si>
    <t>mayicarvajal1998@gmail.com</t>
  </si>
  <si>
    <t>727-2025</t>
  </si>
  <si>
    <t>DAF_GD1914-</t>
  </si>
  <si>
    <t>Chimichagua</t>
  </si>
  <si>
    <t> 49754159</t>
  </si>
  <si>
    <t>ALICIA MARTINEZ PEDROZO</t>
  </si>
  <si>
    <t>aliciamartinezpedrozo@gmail.com</t>
  </si>
  <si>
    <t>1195-2025</t>
  </si>
  <si>
    <t>DAF_GD1930-</t>
  </si>
  <si>
    <t>Florencia</t>
  </si>
  <si>
    <t>Caqueta</t>
  </si>
  <si>
    <t> 1117535203</t>
  </si>
  <si>
    <t>YERALDY AYA ARTUNDUAGA</t>
  </si>
  <si>
    <t>yeraldyaya123@gmail.com</t>
  </si>
  <si>
    <t>1205-2025</t>
  </si>
  <si>
    <t>DAF_GD1935-</t>
  </si>
  <si>
    <t>Garzón</t>
  </si>
  <si>
    <t>VALENTINA GONZALEZ HENAO</t>
  </si>
  <si>
    <t>vhaneo616@gmail.com</t>
  </si>
  <si>
    <t>725-2025</t>
  </si>
  <si>
    <t>DAF_GD1936-</t>
  </si>
  <si>
    <t xml:space="preserve">Cundinamarca </t>
  </si>
  <si>
    <t> 39579897</t>
  </si>
  <si>
    <t xml:space="preserve">CARMEN ELENA CARO BUITRAGO </t>
  </si>
  <si>
    <t>carmenz820@hotmail.com</t>
  </si>
  <si>
    <t>1209-2025</t>
  </si>
  <si>
    <t>DAF_GD1937-</t>
  </si>
  <si>
    <t>JOHONNIE WILLIANS TRUJILLO ORTIZ</t>
  </si>
  <si>
    <t>jhonnytort@gmail.com</t>
  </si>
  <si>
    <t>1210-2025</t>
  </si>
  <si>
    <t>DAF_GD1942-</t>
  </si>
  <si>
    <t>Guapi</t>
  </si>
  <si>
    <t>LUIS FERNANDO SINISTERRA VALDERDE</t>
  </si>
  <si>
    <t>blackfer12@hotmail.com</t>
  </si>
  <si>
    <t>1998-2025</t>
  </si>
  <si>
    <t>DAF_GD1952-</t>
  </si>
  <si>
    <t>Lorica</t>
  </si>
  <si>
    <t> 1063156780</t>
  </si>
  <si>
    <t xml:space="preserve">LUZ KARINA HERNANDEZ CORREA </t>
  </si>
  <si>
    <t>luzkaherco@outlook.es</t>
  </si>
  <si>
    <t>1218-2025</t>
  </si>
  <si>
    <t>DAF_GD1953-</t>
  </si>
  <si>
    <t>Magangué</t>
  </si>
  <si>
    <t> 33352440</t>
  </si>
  <si>
    <t>DERLIS PATRICIA OCHOA CARDOZO</t>
  </si>
  <si>
    <t>derlisochoacardozo@gmail.com</t>
  </si>
  <si>
    <t>731-2025</t>
  </si>
  <si>
    <t>DAF_GD1962-</t>
  </si>
  <si>
    <t> 25773537</t>
  </si>
  <si>
    <t>CEVINTA GERTRUDIS VELASQUEZ OCHOA </t>
  </si>
  <si>
    <t>cevintavelasquez2911@hotmail.com</t>
  </si>
  <si>
    <t>1225-2025</t>
  </si>
  <si>
    <t>DAF_GD1963-</t>
  </si>
  <si>
    <t>AIDA VANESSA PEÑA RODRIGUEZ</t>
  </si>
  <si>
    <t>vane_320325@hotmail.com</t>
  </si>
  <si>
    <t>1226-2025</t>
  </si>
  <si>
    <t>DAF_GD1968-</t>
  </si>
  <si>
    <t> 1075239289</t>
  </si>
  <si>
    <t>VICTOR ALFONSO DURAN BEDOYA </t>
  </si>
  <si>
    <t xml:space="preserve">vicduran3d@hotmail.com </t>
  </si>
  <si>
    <t xml:space="preserve"> No Priorizado </t>
  </si>
  <si>
    <t>726-2025</t>
  </si>
  <si>
    <t>DAF_GD1970-</t>
  </si>
  <si>
    <t> 14698918</t>
  </si>
  <si>
    <t>MIGUEL FERNANDO IDROBO VALENCIA</t>
  </si>
  <si>
    <t>mfidrobo@gmail.com</t>
  </si>
  <si>
    <t>1229-2025</t>
  </si>
  <si>
    <t>DAF_GD1971-</t>
  </si>
  <si>
    <t>  66784900</t>
  </si>
  <si>
    <t xml:space="preserve">YARLEY MARIN TORRALBA </t>
  </si>
  <si>
    <t>yarleymt@hotmail.com</t>
  </si>
  <si>
    <t>1230-2025</t>
  </si>
  <si>
    <t>DAF_GD1972-</t>
  </si>
  <si>
    <t>JESSICA ALEJANDRA DIAZ DOMINGUEZ</t>
  </si>
  <si>
    <t>jessidiaz05@gmail.com</t>
  </si>
  <si>
    <t>1231-2025</t>
  </si>
  <si>
    <t>DAF_GD1973-</t>
  </si>
  <si>
    <t>Pamplona</t>
  </si>
  <si>
    <t>TANIA YAZMIN RUIZ RUIZ</t>
  </si>
  <si>
    <t>thaniaruiz09@outlook.com</t>
  </si>
  <si>
    <t>732-2025</t>
  </si>
  <si>
    <t> 1088334776</t>
  </si>
  <si>
    <t xml:space="preserve">DAHIANNA ROJAS TORRES </t>
  </si>
  <si>
    <t>dahiannarojas3@gmail.com</t>
  </si>
  <si>
    <t>1232-2025</t>
  </si>
  <si>
    <t>DAF_GD1978-</t>
  </si>
  <si>
    <t> 1088021292</t>
  </si>
  <si>
    <t xml:space="preserve">YEFFERSON GOMEZ ROJAS </t>
  </si>
  <si>
    <t>lebrondelghetto@gmail.com</t>
  </si>
  <si>
    <t>1233-2025</t>
  </si>
  <si>
    <t>DAF_GD1980-</t>
  </si>
  <si>
    <t> 1007731938</t>
  </si>
  <si>
    <t>EDWIN RICARDO CACERES SANDOVAL</t>
  </si>
  <si>
    <t>edwinricasa2019@gmail.com</t>
  </si>
  <si>
    <t>736-2025</t>
  </si>
  <si>
    <t>DAF_GD1986-</t>
  </si>
  <si>
    <t>Sahagún</t>
  </si>
  <si>
    <t> 1193032072</t>
  </si>
  <si>
    <t>JUAN DE DIOS PETRO HOYOS</t>
  </si>
  <si>
    <t>juan.9a@hotmail.com</t>
  </si>
  <si>
    <t>740-2025</t>
  </si>
  <si>
    <t>DAF_GD1989-</t>
  </si>
  <si>
    <t>San Gil</t>
  </si>
  <si>
    <t> 1100967330</t>
  </si>
  <si>
    <t>LIZETH MAYERLY ACEVEDO PINZÓN</t>
  </si>
  <si>
    <t>lizaacevedo1995@outlook.com</t>
  </si>
  <si>
    <t>1236-2025</t>
  </si>
  <si>
    <t>DAF_GD1992-</t>
  </si>
  <si>
    <t> 1121927915</t>
  </si>
  <si>
    <t xml:space="preserve">LUIS ALEJANDRO RAMÍREZ QUIROGA </t>
  </si>
  <si>
    <t>alejo _ramirez@outloook.com</t>
  </si>
  <si>
    <t>1237-2025</t>
  </si>
  <si>
    <t>DAF_GD1995-</t>
  </si>
  <si>
    <t>SANDRA MARCELA ACOSTA CABARCAS</t>
  </si>
  <si>
    <t>acostacabarcassandra@gmail.com</t>
  </si>
  <si>
    <t>1239-2025</t>
  </si>
  <si>
    <t>DAF_GD1996-</t>
  </si>
  <si>
    <t>Santuario</t>
  </si>
  <si>
    <t>JULIET VANESA ZAPATA GARCÍA</t>
  </si>
  <si>
    <t>zapatav798@gmail.com</t>
  </si>
  <si>
    <t>1240-2025</t>
  </si>
  <si>
    <t>DAF_GD1998-</t>
  </si>
  <si>
    <t>Sincé</t>
  </si>
  <si>
    <t> 1102867228</t>
  </si>
  <si>
    <t xml:space="preserve">JUAN CARLOS GARRIDO MERLANO </t>
  </si>
  <si>
    <t>juancagarrido12@gmail.com</t>
  </si>
  <si>
    <t>1242-2025</t>
  </si>
  <si>
    <t>DAF_GD2009-</t>
  </si>
  <si>
    <t>  1048279504</t>
  </si>
  <si>
    <t>LEIDYS PAOLA HERNANDEZ ROLON</t>
  </si>
  <si>
    <t>leidys1711@hotmail.com</t>
  </si>
  <si>
    <t>1253-2025</t>
  </si>
  <si>
    <t>DAF_GD2013-</t>
  </si>
  <si>
    <t>Túquerres</t>
  </si>
  <si>
    <t>  98398352</t>
  </si>
  <si>
    <t>GEOVA DELIO URBANO TONGUINO</t>
  </si>
  <si>
    <t>deliourbano@gmail.com</t>
  </si>
  <si>
    <t>1256-2025</t>
  </si>
  <si>
    <t>DAF_GD2016-</t>
  </si>
  <si>
    <t>Villavicencio</t>
  </si>
  <si>
    <t> 1119892225</t>
  </si>
  <si>
    <t>STEVEN ARMANDO MAYORGA COLORADO</t>
  </si>
  <si>
    <t>321 2495888</t>
  </si>
  <si>
    <t>stevenarmandomayorgacolorado@gmail.com</t>
  </si>
  <si>
    <t>1258-2025</t>
  </si>
  <si>
    <t>DAF_GD2017-</t>
  </si>
  <si>
    <t>Yopal</t>
  </si>
  <si>
    <t> 33481626</t>
  </si>
  <si>
    <t>DENNIS KARINA ABRIL JAIME</t>
  </si>
  <si>
    <t>karinaabril10@gmail.com</t>
  </si>
  <si>
    <t>741-2025</t>
  </si>
  <si>
    <t>DAF_GD2022-</t>
  </si>
  <si>
    <t> 66950676</t>
  </si>
  <si>
    <t xml:space="preserve">LUZ EDITH ECHEVERRY CARDENAS  </t>
  </si>
  <si>
    <t>luzecheverry2809@hotmail.com</t>
  </si>
  <si>
    <t>1263-2025</t>
  </si>
  <si>
    <t>DAF_GD2024-</t>
  </si>
  <si>
    <t>Sabanalarga</t>
  </si>
  <si>
    <t> 1048270327</t>
  </si>
  <si>
    <t xml:space="preserve">JAIRO LUIS TAPIAS CARTUSCIELLO </t>
  </si>
  <si>
    <t>jtapiascartusciello@gmail.com</t>
  </si>
  <si>
    <t>742-2025</t>
  </si>
  <si>
    <t>DAF_GD2025-</t>
  </si>
  <si>
    <t xml:space="preserve">VANESA PAOLA MOLINA OROZCO </t>
  </si>
  <si>
    <t>vanesamolinaoro.16@gmail.com</t>
  </si>
  <si>
    <t>743-2025</t>
  </si>
  <si>
    <t>DAF_GD2026-</t>
  </si>
  <si>
    <t>  1043003723</t>
  </si>
  <si>
    <t>SANDRA VICTORIA HERNANDEZ HERNANDEZ</t>
  </si>
  <si>
    <t>sandrahh2290@hotmail.com</t>
  </si>
  <si>
    <t>1264-2025</t>
  </si>
  <si>
    <t>DAF_GD1760-</t>
  </si>
  <si>
    <t>Málaga</t>
  </si>
  <si>
    <t xml:space="preserve">JULIANA MARCELA CARDENAS MELENDEZ </t>
  </si>
  <si>
    <t>julianacar180@gmail.com</t>
  </si>
  <si>
    <t>1713-2025</t>
  </si>
  <si>
    <t>YERLY SIRLEY CASTRILLON ZULETA</t>
  </si>
  <si>
    <t>DAF_GD1781-</t>
  </si>
  <si>
    <t>Girardota</t>
  </si>
  <si>
    <t>ESTEFANY GARCES LONDOÑO</t>
  </si>
  <si>
    <t>stefa-04@hotmail.es</t>
  </si>
  <si>
    <t>1714-2025</t>
  </si>
  <si>
    <t>DAF_GD1796-</t>
  </si>
  <si>
    <t>Chaparral</t>
  </si>
  <si>
    <t>JUNIOR EDUARDO GUTIERREZ DIAZ</t>
  </si>
  <si>
    <t>JUNIOREDU17@HOTMAIL.COM</t>
  </si>
  <si>
    <t>1828-2025</t>
  </si>
  <si>
    <t>DAF_GD1800-</t>
  </si>
  <si>
    <t> 8507544</t>
  </si>
  <si>
    <t>EDGAR MANUEL PEÑARANDA BARROS</t>
  </si>
  <si>
    <t>ego.1980@hotmail.com</t>
  </si>
  <si>
    <t>1829-2025</t>
  </si>
  <si>
    <t>DAF_GD1809-</t>
  </si>
  <si>
    <t>Barichara</t>
  </si>
  <si>
    <t> 1101075909</t>
  </si>
  <si>
    <t>OSCAR ROMARIO DIAZ MONSALVE</t>
  </si>
  <si>
    <t>ROMARIODIAZ610@GMAIL.COM</t>
  </si>
  <si>
    <t>1672-2025</t>
  </si>
  <si>
    <t>KAREN DIDIANIS SUAREZ MOYA</t>
  </si>
  <si>
    <t>DIANA PATRICIA HERNANDEZ SOTTO</t>
  </si>
  <si>
    <t>NATALIA ANDREA MARQUEZ MUÑOZ</t>
  </si>
  <si>
    <t>DAF_GD1855-</t>
  </si>
  <si>
    <t> 39144887</t>
  </si>
  <si>
    <t>LUZ KARINA MORENO ACOSTA</t>
  </si>
  <si>
    <t>luzkarinamorenoacossta@gmail.com</t>
  </si>
  <si>
    <t>1716-2025</t>
  </si>
  <si>
    <t>LEIDY VANESA VELEZ OSPINA</t>
  </si>
  <si>
    <t>DAF_GD1871-</t>
  </si>
  <si>
    <t> 1099206982</t>
  </si>
  <si>
    <t>ZAYRA YESENIA CASTILLO MORA</t>
  </si>
  <si>
    <t>zaicasmor@gmail.com</t>
  </si>
  <si>
    <t>1674-2025</t>
  </si>
  <si>
    <t>SANDRA ANDREA TELLEZ VARGAS</t>
  </si>
  <si>
    <t>DAF_GD1944-</t>
  </si>
  <si>
    <t>Honda</t>
  </si>
  <si>
    <t>JHON PAUL MONTOYA ROZO</t>
  </si>
  <si>
    <t>paulm23@live.com.mx</t>
  </si>
  <si>
    <t>1675-2025</t>
  </si>
  <si>
    <t>DAF_GD1960-</t>
  </si>
  <si>
    <t>Mocoa</t>
  </si>
  <si>
    <t> 69007564</t>
  </si>
  <si>
    <t>XIOMARA YANETH SOLARTE ORDOÑEZ</t>
  </si>
  <si>
    <t>xiomisolarte74@hotmail.com</t>
  </si>
  <si>
    <t>1676-2025</t>
  </si>
  <si>
    <t>ELIECER EMIRO VEGA ZARANTE</t>
  </si>
  <si>
    <t>Item</t>
  </si>
  <si>
    <t xml:space="preserve">CONTRATOS TERMINADOS  GESTIÓN DOCUMENTAL - ORIP </t>
  </si>
  <si>
    <t>Acacías</t>
  </si>
  <si>
    <t>GINNA PAOLA GUTIERREZ ORTIZ</t>
  </si>
  <si>
    <t>Apartadó</t>
  </si>
  <si>
    <t xml:space="preserve">DIANA PATRICIA FABRA GUZMAN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</si>
</sst>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8" formatCode="&quot;$&quot;\ #,##0.00;[Red]\-&quot;$&quot;\ #,##0.00"/>
  </numFmts>
  <fonts count="30" x14ac:knownFonts="1">
    <font>
      <sz val="11"/>
      <color theme="1"/>
      <name val="Aptos Narrow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1"/>
      <color rgb="FF000000"/>
      <name val="Aptos Narrow"/>
      <family val="2"/>
      <scheme val="minor"/>
    </font>
    <font>
      <b/>
      <sz val="10"/>
      <color rgb="FFFFFFFF"/>
      <name val="Arial Narrow"/>
      <family val="2"/>
    </font>
    <font>
      <b/>
      <sz val="10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u/>
      <sz val="10"/>
      <color rgb="FF467886"/>
      <name val="Aptos Narrow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ptos Display"/>
      <family val="2"/>
    </font>
    <font>
      <sz val="10"/>
      <color rgb="FF333333"/>
      <name val="Aptos Narrow"/>
      <family val="2"/>
      <scheme val="minor"/>
    </font>
    <font>
      <sz val="10"/>
      <color rgb="FF242424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  <charset val="1"/>
    </font>
    <font>
      <sz val="9"/>
      <color rgb="FF000000"/>
      <name val="Arial"/>
      <family val="2"/>
    </font>
    <font>
      <b/>
      <sz val="11"/>
      <name val="Aptos Narrow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9"/>
      <color rgb="FF000000"/>
      <name val="Arial Narrow"/>
      <family val="2"/>
    </font>
    <font>
      <b/>
      <sz val="8"/>
      <color rgb="FF000000"/>
      <name val="Calibri"/>
      <family val="2"/>
    </font>
    <font>
      <sz val="9"/>
      <color rgb="FF242424"/>
      <name val="Arial Narrow"/>
      <family val="2"/>
    </font>
    <font>
      <sz val="10"/>
      <color rgb="FF000000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242424"/>
      <name val="Aptos Narrow"/>
      <family val="2"/>
      <scheme val="minor"/>
    </font>
    <font>
      <u/>
      <sz val="10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B8D3EF"/>
        <bgColor rgb="FF000000"/>
      </patternFill>
    </fill>
    <fill>
      <patternFill patternType="solid">
        <fgColor rgb="FFB5E6A2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rgb="FF782170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8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/>
    <xf numFmtId="0" fontId="7" fillId="0" borderId="5" xfId="0" applyFont="1" applyBorder="1" applyAlignment="1">
      <alignment horizontal="center"/>
    </xf>
    <xf numFmtId="0" fontId="16" fillId="0" borderId="1" xfId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1" xfId="0" applyFont="1" applyBorder="1"/>
    <xf numFmtId="0" fontId="12" fillId="0" borderId="5" xfId="0" applyFont="1" applyBorder="1" applyAlignment="1">
      <alignment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6" fontId="0" fillId="0" borderId="8" xfId="0" applyNumberFormat="1" applyBorder="1" applyAlignment="1">
      <alignment horizontal="center"/>
    </xf>
    <xf numFmtId="8" fontId="7" fillId="0" borderId="3" xfId="0" applyNumberFormat="1" applyFont="1" applyBorder="1"/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8" fontId="7" fillId="0" borderId="0" xfId="0" applyNumberFormat="1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8" fillId="0" borderId="0" xfId="0" applyFont="1"/>
    <xf numFmtId="0" fontId="16" fillId="0" borderId="0" xfId="1" applyFill="1" applyBorder="1" applyAlignment="1">
      <alignment vertical="center"/>
    </xf>
    <xf numFmtId="14" fontId="8" fillId="0" borderId="0" xfId="0" applyNumberFormat="1" applyFont="1" applyAlignment="1">
      <alignment horizontal="center" vertical="center"/>
    </xf>
    <xf numFmtId="6" fontId="0" fillId="0" borderId="0" xfId="0" applyNumberFormat="1" applyAlignment="1">
      <alignment horizontal="center"/>
    </xf>
    <xf numFmtId="0" fontId="7" fillId="4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1" applyBorder="1" applyAlignment="1">
      <alignment vertical="center"/>
    </xf>
    <xf numFmtId="0" fontId="7" fillId="13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9" fillId="15" borderId="8" xfId="0" applyFont="1" applyFill="1" applyBorder="1"/>
    <xf numFmtId="0" fontId="19" fillId="15" borderId="8" xfId="0" applyFont="1" applyFill="1" applyBorder="1" applyAlignment="1">
      <alignment horizontal="center" vertical="center"/>
    </xf>
    <xf numFmtId="8" fontId="7" fillId="0" borderId="3" xfId="0" applyNumberFormat="1" applyFont="1" applyBorder="1" applyAlignment="1">
      <alignment wrapText="1"/>
    </xf>
    <xf numFmtId="0" fontId="2" fillId="14" borderId="8" xfId="0" applyFont="1" applyFill="1" applyBorder="1" applyAlignment="1">
      <alignment horizontal="center" vertical="center" wrapText="1"/>
    </xf>
    <xf numFmtId="0" fontId="19" fillId="14" borderId="8" xfId="0" applyFont="1" applyFill="1" applyBorder="1" applyAlignment="1">
      <alignment horizontal="center" vertical="center" wrapText="1"/>
    </xf>
    <xf numFmtId="0" fontId="2" fillId="14" borderId="8" xfId="0" applyFont="1" applyFill="1" applyBorder="1" applyAlignment="1">
      <alignment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/>
    <xf numFmtId="0" fontId="8" fillId="0" borderId="8" xfId="0" applyFont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8" fontId="7" fillId="0" borderId="8" xfId="0" applyNumberFormat="1" applyFont="1" applyBorder="1"/>
    <xf numFmtId="0" fontId="9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 wrapText="1"/>
    </xf>
    <xf numFmtId="0" fontId="16" fillId="0" borderId="8" xfId="1" applyBorder="1" applyAlignment="1">
      <alignment vertical="center"/>
    </xf>
    <xf numFmtId="0" fontId="7" fillId="13" borderId="8" xfId="0" applyFont="1" applyFill="1" applyBorder="1" applyAlignment="1">
      <alignment horizontal="center" vertical="center"/>
    </xf>
    <xf numFmtId="14" fontId="8" fillId="0" borderId="8" xfId="0" applyNumberFormat="1" applyFont="1" applyBorder="1" applyAlignment="1">
      <alignment horizontal="center" vertical="center"/>
    </xf>
    <xf numFmtId="0" fontId="11" fillId="0" borderId="8" xfId="0" applyFont="1" applyBorder="1"/>
    <xf numFmtId="0" fontId="10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/>
    </xf>
    <xf numFmtId="0" fontId="8" fillId="0" borderId="8" xfId="0" applyFont="1" applyBorder="1"/>
    <xf numFmtId="0" fontId="15" fillId="0" borderId="8" xfId="0" applyFont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6" fillId="0" borderId="8" xfId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13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right" vertical="center"/>
    </xf>
    <xf numFmtId="0" fontId="16" fillId="0" borderId="8" xfId="1" applyBorder="1" applyAlignment="1">
      <alignment horizontal="left" vertical="center"/>
    </xf>
    <xf numFmtId="0" fontId="18" fillId="0" borderId="8" xfId="0" applyFont="1" applyBorder="1" applyAlignment="1">
      <alignment horizontal="center"/>
    </xf>
    <xf numFmtId="8" fontId="7" fillId="0" borderId="3" xfId="0" applyNumberFormat="1" applyFont="1" applyBorder="1" applyAlignment="1">
      <alignment horizontal="left" vertical="center" wrapText="1"/>
    </xf>
    <xf numFmtId="8" fontId="7" fillId="0" borderId="7" xfId="0" applyNumberFormat="1" applyFont="1" applyBorder="1"/>
    <xf numFmtId="8" fontId="7" fillId="0" borderId="8" xfId="0" applyNumberFormat="1" applyFont="1" applyBorder="1" applyAlignment="1">
      <alignment wrapText="1"/>
    </xf>
    <xf numFmtId="0" fontId="9" fillId="0" borderId="8" xfId="0" applyFont="1" applyBorder="1" applyAlignment="1">
      <alignment horizontal="center" vertical="center" wrapText="1"/>
    </xf>
    <xf numFmtId="8" fontId="7" fillId="0" borderId="6" xfId="0" applyNumberFormat="1" applyFont="1" applyBorder="1"/>
    <xf numFmtId="0" fontId="7" fillId="13" borderId="8" xfId="0" applyFont="1" applyFill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4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right"/>
    </xf>
    <xf numFmtId="0" fontId="7" fillId="12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11" borderId="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 wrapText="1"/>
    </xf>
    <xf numFmtId="0" fontId="19" fillId="14" borderId="12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5" fillId="14" borderId="12" xfId="0" applyFont="1" applyFill="1" applyBorder="1" applyAlignment="1">
      <alignment horizontal="center" vertical="center" wrapText="1"/>
    </xf>
    <xf numFmtId="0" fontId="19" fillId="15" borderId="12" xfId="0" applyFont="1" applyFill="1" applyBorder="1" applyAlignment="1">
      <alignment horizontal="center" vertical="center"/>
    </xf>
    <xf numFmtId="0" fontId="19" fillId="15" borderId="12" xfId="0" applyFont="1" applyFill="1" applyBorder="1"/>
    <xf numFmtId="0" fontId="11" fillId="0" borderId="0" xfId="0" applyFont="1"/>
    <xf numFmtId="0" fontId="10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19" fillId="14" borderId="11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vertical="center" wrapText="1"/>
    </xf>
    <xf numFmtId="0" fontId="2" fillId="15" borderId="11" xfId="0" applyFont="1" applyFill="1" applyBorder="1" applyAlignment="1">
      <alignment horizontal="center" vertical="center" wrapText="1"/>
    </xf>
    <xf numFmtId="0" fontId="5" fillId="14" borderId="11" xfId="0" applyFont="1" applyFill="1" applyBorder="1" applyAlignment="1">
      <alignment horizontal="center" vertical="center" wrapText="1"/>
    </xf>
    <xf numFmtId="0" fontId="19" fillId="15" borderId="11" xfId="0" applyFont="1" applyFill="1" applyBorder="1" applyAlignment="1">
      <alignment horizontal="center" vertical="center"/>
    </xf>
    <xf numFmtId="0" fontId="19" fillId="15" borderId="11" xfId="0" applyFont="1" applyFill="1" applyBorder="1"/>
    <xf numFmtId="0" fontId="20" fillId="16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6" fontId="21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16" borderId="8" xfId="0" applyFont="1" applyFill="1" applyBorder="1" applyAlignment="1">
      <alignment horizontal="center" vertical="center"/>
    </xf>
    <xf numFmtId="8" fontId="23" fillId="16" borderId="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24" fillId="0" borderId="8" xfId="0" applyFont="1" applyBorder="1" applyAlignment="1">
      <alignment horizontal="center" vertical="center" wrapText="1"/>
    </xf>
    <xf numFmtId="0" fontId="7" fillId="17" borderId="8" xfId="0" applyFont="1" applyFill="1" applyBorder="1" applyAlignment="1">
      <alignment horizontal="left" wrapText="1"/>
    </xf>
    <xf numFmtId="0" fontId="8" fillId="11" borderId="8" xfId="0" applyFont="1" applyFill="1" applyBorder="1" applyAlignment="1">
      <alignment horizontal="center" vertical="center"/>
    </xf>
    <xf numFmtId="14" fontId="8" fillId="11" borderId="8" xfId="0" applyNumberFormat="1" applyFont="1" applyFill="1" applyBorder="1" applyAlignment="1">
      <alignment horizontal="center" vertical="center"/>
    </xf>
    <xf numFmtId="6" fontId="0" fillId="11" borderId="8" xfId="0" applyNumberForma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5" fillId="0" borderId="1" xfId="0" applyFont="1" applyBorder="1"/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7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28" fillId="0" borderId="1" xfId="0" applyFont="1" applyBorder="1" applyAlignment="1">
      <alignment vertical="center"/>
    </xf>
    <xf numFmtId="8" fontId="8" fillId="0" borderId="1" xfId="0" applyNumberFormat="1" applyFont="1" applyBorder="1"/>
    <xf numFmtId="14" fontId="8" fillId="0" borderId="2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10" borderId="1" xfId="0" applyFont="1" applyFill="1" applyBorder="1" applyAlignment="1">
      <alignment horizontal="center"/>
    </xf>
    <xf numFmtId="0" fontId="16" fillId="0" borderId="1" xfId="1" applyBorder="1" applyAlignment="1">
      <alignment vertical="center" wrapText="1"/>
    </xf>
    <xf numFmtId="0" fontId="27" fillId="0" borderId="5" xfId="0" applyFont="1" applyBorder="1"/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25" fillId="0" borderId="2" xfId="0" applyFont="1" applyBorder="1"/>
    <xf numFmtId="0" fontId="25" fillId="0" borderId="4" xfId="0" applyFont="1" applyBorder="1"/>
    <xf numFmtId="0" fontId="8" fillId="10" borderId="2" xfId="0" applyFont="1" applyFill="1" applyBorder="1" applyAlignment="1">
      <alignment horizontal="center" vertical="center"/>
    </xf>
    <xf numFmtId="0" fontId="26" fillId="0" borderId="3" xfId="0" applyFont="1" applyBorder="1" applyAlignment="1">
      <alignment wrapText="1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8" fontId="8" fillId="0" borderId="8" xfId="0" applyNumberFormat="1" applyFont="1" applyBorder="1"/>
    <xf numFmtId="0" fontId="7" fillId="10" borderId="8" xfId="0" applyFont="1" applyFill="1" applyBorder="1" applyAlignment="1">
      <alignment horizontal="center"/>
    </xf>
    <xf numFmtId="0" fontId="13" fillId="0" borderId="8" xfId="0" applyFont="1" applyBorder="1"/>
    <xf numFmtId="0" fontId="26" fillId="0" borderId="8" xfId="0" applyFont="1" applyBorder="1" applyAlignment="1">
      <alignment wrapText="1"/>
    </xf>
    <xf numFmtId="0" fontId="8" fillId="18" borderId="8" xfId="0" applyFont="1" applyFill="1" applyBorder="1" applyAlignment="1">
      <alignment horizontal="left"/>
    </xf>
    <xf numFmtId="0" fontId="11" fillId="18" borderId="8" xfId="0" applyFont="1" applyFill="1" applyBorder="1"/>
    <xf numFmtId="0" fontId="8" fillId="18" borderId="8" xfId="0" applyFont="1" applyFill="1" applyBorder="1" applyAlignment="1">
      <alignment horizontal="center"/>
    </xf>
    <xf numFmtId="0" fontId="16" fillId="18" borderId="8" xfId="1" applyFill="1" applyBorder="1" applyAlignment="1">
      <alignment vertical="center"/>
    </xf>
    <xf numFmtId="0" fontId="8" fillId="18" borderId="8" xfId="0" applyFont="1" applyFill="1" applyBorder="1"/>
    <xf numFmtId="0" fontId="7" fillId="18" borderId="8" xfId="0" applyFont="1" applyFill="1" applyBorder="1" applyAlignment="1">
      <alignment horizontal="center" vertical="center"/>
    </xf>
    <xf numFmtId="0" fontId="8" fillId="18" borderId="8" xfId="0" applyFont="1" applyFill="1" applyBorder="1" applyAlignment="1">
      <alignment horizontal="center" vertical="center"/>
    </xf>
    <xf numFmtId="14" fontId="8" fillId="18" borderId="8" xfId="0" applyNumberFormat="1" applyFont="1" applyFill="1" applyBorder="1" applyAlignment="1">
      <alignment horizontal="center" vertical="center"/>
    </xf>
    <xf numFmtId="0" fontId="0" fillId="18" borderId="8" xfId="0" applyFill="1" applyBorder="1"/>
    <xf numFmtId="6" fontId="0" fillId="18" borderId="8" xfId="0" applyNumberFormat="1" applyFill="1" applyBorder="1" applyAlignment="1">
      <alignment horizontal="center"/>
    </xf>
    <xf numFmtId="0" fontId="7" fillId="18" borderId="8" xfId="0" applyFont="1" applyFill="1" applyBorder="1" applyAlignment="1">
      <alignment horizontal="center"/>
    </xf>
    <xf numFmtId="0" fontId="8" fillId="18" borderId="8" xfId="0" applyFont="1" applyFill="1" applyBorder="1" applyAlignment="1">
      <alignment horizontal="left" vertical="center" wrapText="1"/>
    </xf>
    <xf numFmtId="0" fontId="7" fillId="18" borderId="8" xfId="0" applyFont="1" applyFill="1" applyBorder="1" applyAlignment="1">
      <alignment horizontal="left" wrapText="1"/>
    </xf>
    <xf numFmtId="0" fontId="17" fillId="18" borderId="8" xfId="0" applyFont="1" applyFill="1" applyBorder="1" applyAlignment="1">
      <alignment horizontal="center"/>
    </xf>
    <xf numFmtId="0" fontId="7" fillId="18" borderId="8" xfId="0" applyFont="1" applyFill="1" applyBorder="1" applyAlignment="1">
      <alignment horizontal="left"/>
    </xf>
    <xf numFmtId="0" fontId="8" fillId="18" borderId="8" xfId="0" applyFont="1" applyFill="1" applyBorder="1" applyAlignment="1">
      <alignment horizontal="left" wrapText="1"/>
    </xf>
    <xf numFmtId="0" fontId="8" fillId="18" borderId="8" xfId="0" applyFont="1" applyFill="1" applyBorder="1" applyAlignment="1">
      <alignment horizontal="center" vertical="center" wrapText="1"/>
    </xf>
    <xf numFmtId="14" fontId="8" fillId="18" borderId="8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8" fontId="7" fillId="0" borderId="6" xfId="0" applyNumberFormat="1" applyFont="1" applyBorder="1" applyAlignment="1">
      <alignment horizontal="left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8" fillId="19" borderId="8" xfId="0" applyFont="1" applyFill="1" applyBorder="1" applyAlignment="1">
      <alignment horizontal="center" vertical="center"/>
    </xf>
    <xf numFmtId="0" fontId="7" fillId="18" borderId="8" xfId="0" applyFont="1" applyFill="1" applyBorder="1" applyAlignment="1">
      <alignment wrapText="1"/>
    </xf>
    <xf numFmtId="0" fontId="7" fillId="0" borderId="8" xfId="0" applyFont="1" applyBorder="1" applyAlignment="1">
      <alignment horizontal="center" wrapText="1"/>
    </xf>
    <xf numFmtId="0" fontId="19" fillId="15" borderId="11" xfId="0" applyFont="1" applyFill="1" applyBorder="1" applyAlignment="1">
      <alignment horizontal="center" vertical="center" wrapText="1"/>
    </xf>
    <xf numFmtId="0" fontId="19" fillId="15" borderId="11" xfId="0" applyFont="1" applyFill="1" applyBorder="1" applyAlignment="1">
      <alignment horizontal="center" vertical="center"/>
    </xf>
    <xf numFmtId="0" fontId="19" fillId="15" borderId="8" xfId="0" applyFont="1" applyFill="1" applyBorder="1" applyAlignment="1">
      <alignment horizontal="center" vertical="center" wrapText="1"/>
    </xf>
    <xf numFmtId="0" fontId="19" fillId="15" borderId="8" xfId="0" applyFont="1" applyFill="1" applyBorder="1" applyAlignment="1">
      <alignment horizontal="center" vertical="center"/>
    </xf>
    <xf numFmtId="0" fontId="19" fillId="15" borderId="12" xfId="0" applyFont="1" applyFill="1" applyBorder="1" applyAlignment="1">
      <alignment horizontal="center" vertical="center" wrapText="1"/>
    </xf>
    <xf numFmtId="0" fontId="19" fillId="15" borderId="12" xfId="0" applyFont="1" applyFill="1" applyBorder="1" applyAlignment="1">
      <alignment horizontal="center" vertical="center"/>
    </xf>
    <xf numFmtId="0" fontId="23" fillId="16" borderId="8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0" fillId="16" borderId="8" xfId="0" applyFont="1" applyFill="1" applyBorder="1" applyAlignment="1">
      <alignment horizontal="center" vertical="center" wrapText="1"/>
    </xf>
    <xf numFmtId="0" fontId="20" fillId="16" borderId="9" xfId="0" applyFont="1" applyFill="1" applyBorder="1" applyAlignment="1">
      <alignment horizontal="center" vertical="center" wrapText="1"/>
    </xf>
    <xf numFmtId="0" fontId="20" fillId="16" borderId="1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orenoflorezruth@hotmail.com" TargetMode="External"/><Relationship Id="rId21" Type="http://schemas.openxmlformats.org/officeDocument/2006/relationships/hyperlink" Target="mailto:chserrano25@gmail.com" TargetMode="External"/><Relationship Id="rId42" Type="http://schemas.openxmlformats.org/officeDocument/2006/relationships/hyperlink" Target="mailto:brendacerac@gmail.com" TargetMode="External"/><Relationship Id="rId47" Type="http://schemas.openxmlformats.org/officeDocument/2006/relationships/hyperlink" Target="mailto:mariasocorro992011@gmail.com" TargetMode="External"/><Relationship Id="rId63" Type="http://schemas.openxmlformats.org/officeDocument/2006/relationships/hyperlink" Target="mailto:jhonnytort@gmail.com" TargetMode="External"/><Relationship Id="rId68" Type="http://schemas.openxmlformats.org/officeDocument/2006/relationships/hyperlink" Target="mailto:vicduran3d@hotmail.com" TargetMode="External"/><Relationship Id="rId84" Type="http://schemas.openxmlformats.org/officeDocument/2006/relationships/hyperlink" Target="mailto:luzecheverry2809@hotmail.com" TargetMode="External"/><Relationship Id="rId89" Type="http://schemas.openxmlformats.org/officeDocument/2006/relationships/hyperlink" Target="mailto:sirley199604@gmail.com" TargetMode="External"/><Relationship Id="rId16" Type="http://schemas.openxmlformats.org/officeDocument/2006/relationships/hyperlink" Target="mailto:adriv28@hotmail.com" TargetMode="External"/><Relationship Id="rId11" Type="http://schemas.openxmlformats.org/officeDocument/2006/relationships/hyperlink" Target="mailto:luciana092685@gmail.com" TargetMode="External"/><Relationship Id="rId32" Type="http://schemas.openxmlformats.org/officeDocument/2006/relationships/hyperlink" Target="mailto:moisesrestrepo528@gmail.com" TargetMode="External"/><Relationship Id="rId37" Type="http://schemas.openxmlformats.org/officeDocument/2006/relationships/hyperlink" Target="mailto:jessicaqr1986@gmail.com" TargetMode="External"/><Relationship Id="rId53" Type="http://schemas.openxmlformats.org/officeDocument/2006/relationships/hyperlink" Target="mailto:annauva3@gmail.com" TargetMode="External"/><Relationship Id="rId58" Type="http://schemas.openxmlformats.org/officeDocument/2006/relationships/hyperlink" Target="mailto:caicedo.marlen24@gmail.com" TargetMode="External"/><Relationship Id="rId74" Type="http://schemas.openxmlformats.org/officeDocument/2006/relationships/hyperlink" Target="mailto:lebrondelghetto@gmail.com" TargetMode="External"/><Relationship Id="rId79" Type="http://schemas.openxmlformats.org/officeDocument/2006/relationships/hyperlink" Target="mailto:juancagarrido12@gmail.com" TargetMode="External"/><Relationship Id="rId102" Type="http://schemas.openxmlformats.org/officeDocument/2006/relationships/hyperlink" Target="mailto:xiomisolarte74@hotmail.com" TargetMode="External"/><Relationship Id="rId5" Type="http://schemas.openxmlformats.org/officeDocument/2006/relationships/hyperlink" Target="mailto:vanessa2000velez@gmail.com" TargetMode="External"/><Relationship Id="rId90" Type="http://schemas.openxmlformats.org/officeDocument/2006/relationships/hyperlink" Target="mailto:stefa-04@hotmail.es" TargetMode="External"/><Relationship Id="rId95" Type="http://schemas.openxmlformats.org/officeDocument/2006/relationships/hyperlink" Target="mailto:sohepadi@hotmail.com" TargetMode="External"/><Relationship Id="rId22" Type="http://schemas.openxmlformats.org/officeDocument/2006/relationships/hyperlink" Target="mailto:clamigi22@hotmail.com" TargetMode="External"/><Relationship Id="rId27" Type="http://schemas.openxmlformats.org/officeDocument/2006/relationships/hyperlink" Target="mailto:flo_sal@hotmail.com" TargetMode="External"/><Relationship Id="rId43" Type="http://schemas.openxmlformats.org/officeDocument/2006/relationships/hyperlink" Target="mailto:arismendyaleja08@gmail.com" TargetMode="External"/><Relationship Id="rId48" Type="http://schemas.openxmlformats.org/officeDocument/2006/relationships/hyperlink" Target="mailto:alexgonzalo.cano1978@gmail.com" TargetMode="External"/><Relationship Id="rId64" Type="http://schemas.openxmlformats.org/officeDocument/2006/relationships/hyperlink" Target="mailto:blackfer12@hotmail.com" TargetMode="External"/><Relationship Id="rId69" Type="http://schemas.openxmlformats.org/officeDocument/2006/relationships/hyperlink" Target="mailto:mfidrobo@gmail.com" TargetMode="External"/><Relationship Id="rId80" Type="http://schemas.openxmlformats.org/officeDocument/2006/relationships/hyperlink" Target="mailto:leidys1711@hotmail.com" TargetMode="External"/><Relationship Id="rId85" Type="http://schemas.openxmlformats.org/officeDocument/2006/relationships/hyperlink" Target="mailto:jtapiascartusciello@gmail.com" TargetMode="External"/><Relationship Id="rId12" Type="http://schemas.openxmlformats.org/officeDocument/2006/relationships/hyperlink" Target="mailto:katherinorrego22@gmail.com" TargetMode="External"/><Relationship Id="rId17" Type="http://schemas.openxmlformats.org/officeDocument/2006/relationships/hyperlink" Target="mailto:andrealaverde11@gmail.com" TargetMode="External"/><Relationship Id="rId25" Type="http://schemas.openxmlformats.org/officeDocument/2006/relationships/hyperlink" Target="mailto:raulandresp@hotmail.com" TargetMode="External"/><Relationship Id="rId33" Type="http://schemas.openxmlformats.org/officeDocument/2006/relationships/hyperlink" Target="mailto:valentinaalvarez553@gmail.com" TargetMode="External"/><Relationship Id="rId38" Type="http://schemas.openxmlformats.org/officeDocument/2006/relationships/hyperlink" Target="mailto:ingrid.mon@hotmail.com" TargetMode="External"/><Relationship Id="rId46" Type="http://schemas.openxmlformats.org/officeDocument/2006/relationships/hyperlink" Target="mailto:crisacristina2602@gmail.com" TargetMode="External"/><Relationship Id="rId59" Type="http://schemas.openxmlformats.org/officeDocument/2006/relationships/hyperlink" Target="mailto:mayicarvajal1998@gmail.com" TargetMode="External"/><Relationship Id="rId67" Type="http://schemas.openxmlformats.org/officeDocument/2006/relationships/hyperlink" Target="mailto:vane_320325@hotmail.com" TargetMode="External"/><Relationship Id="rId103" Type="http://schemas.openxmlformats.org/officeDocument/2006/relationships/hyperlink" Target="mailto:eleveza@gmail.com" TargetMode="External"/><Relationship Id="rId20" Type="http://schemas.openxmlformats.org/officeDocument/2006/relationships/hyperlink" Target="mailto:alvarezrodriguezcatalina@gmail.com" TargetMode="External"/><Relationship Id="rId41" Type="http://schemas.openxmlformats.org/officeDocument/2006/relationships/hyperlink" Target="mailto:marzabala24@gmail.com" TargetMode="External"/><Relationship Id="rId54" Type="http://schemas.openxmlformats.org/officeDocument/2006/relationships/hyperlink" Target="mailto:fmontoya501@gmail.com" TargetMode="External"/><Relationship Id="rId62" Type="http://schemas.openxmlformats.org/officeDocument/2006/relationships/hyperlink" Target="mailto:carmenz820@hotmail.com" TargetMode="External"/><Relationship Id="rId70" Type="http://schemas.openxmlformats.org/officeDocument/2006/relationships/hyperlink" Target="mailto:yarleymt@hotmail.com" TargetMode="External"/><Relationship Id="rId75" Type="http://schemas.openxmlformats.org/officeDocument/2006/relationships/hyperlink" Target="mailto:juan.9a@hotmail.com" TargetMode="External"/><Relationship Id="rId83" Type="http://schemas.openxmlformats.org/officeDocument/2006/relationships/hyperlink" Target="mailto:karinaabril10@gmail.com" TargetMode="External"/><Relationship Id="rId88" Type="http://schemas.openxmlformats.org/officeDocument/2006/relationships/hyperlink" Target="mailto:julianacar180@gmail.com" TargetMode="External"/><Relationship Id="rId91" Type="http://schemas.openxmlformats.org/officeDocument/2006/relationships/hyperlink" Target="mailto:JUNIOREDU17@HOTMAIL.COM" TargetMode="External"/><Relationship Id="rId96" Type="http://schemas.openxmlformats.org/officeDocument/2006/relationships/hyperlink" Target="mailto:andmarz2007@gmail.com" TargetMode="External"/><Relationship Id="rId1" Type="http://schemas.openxmlformats.org/officeDocument/2006/relationships/hyperlink" Target="mailto:sirley199604@gmail.com" TargetMode="External"/><Relationship Id="rId6" Type="http://schemas.openxmlformats.org/officeDocument/2006/relationships/hyperlink" Target="mailto:eleveza@gmail.com" TargetMode="External"/><Relationship Id="rId15" Type="http://schemas.openxmlformats.org/officeDocument/2006/relationships/hyperlink" Target="mailto:pao1997pol@gmail.com" TargetMode="External"/><Relationship Id="rId23" Type="http://schemas.openxmlformats.org/officeDocument/2006/relationships/hyperlink" Target="mailto:maile910311@gmail.com" TargetMode="External"/><Relationship Id="rId28" Type="http://schemas.openxmlformats.org/officeDocument/2006/relationships/hyperlink" Target="mailto:claudiamoracatano@gmail.com" TargetMode="External"/><Relationship Id="rId36" Type="http://schemas.openxmlformats.org/officeDocument/2006/relationships/hyperlink" Target="mailto:wgonzalez0604@hotmail.com" TargetMode="External"/><Relationship Id="rId49" Type="http://schemas.openxmlformats.org/officeDocument/2006/relationships/hyperlink" Target="mailto:karendaniguarnizo@gmail.com" TargetMode="External"/><Relationship Id="rId57" Type="http://schemas.openxmlformats.org/officeDocument/2006/relationships/hyperlink" Target="mailto:karisleiva31@gmail.com" TargetMode="External"/><Relationship Id="rId10" Type="http://schemas.openxmlformats.org/officeDocument/2006/relationships/hyperlink" Target="mailto:francificela@gmail.com" TargetMode="External"/><Relationship Id="rId31" Type="http://schemas.openxmlformats.org/officeDocument/2006/relationships/hyperlink" Target="mailto:daniel.gomez4707@gmail.com" TargetMode="External"/><Relationship Id="rId44" Type="http://schemas.openxmlformats.org/officeDocument/2006/relationships/hyperlink" Target="mailto:veg1285@gmail.com" TargetMode="External"/><Relationship Id="rId52" Type="http://schemas.openxmlformats.org/officeDocument/2006/relationships/hyperlink" Target="mailto:dianamarcelagomez93@gmail.com" TargetMode="External"/><Relationship Id="rId60" Type="http://schemas.openxmlformats.org/officeDocument/2006/relationships/hyperlink" Target="mailto:aliciamartinezpedrozo@gmail.com" TargetMode="External"/><Relationship Id="rId65" Type="http://schemas.openxmlformats.org/officeDocument/2006/relationships/hyperlink" Target="mailto:derlisochoacardozo@gmail.com" TargetMode="External"/><Relationship Id="rId73" Type="http://schemas.openxmlformats.org/officeDocument/2006/relationships/hyperlink" Target="mailto:dahiannarojas3@gmail.com" TargetMode="External"/><Relationship Id="rId78" Type="http://schemas.openxmlformats.org/officeDocument/2006/relationships/hyperlink" Target="mailto:zapatav798@gmail.com" TargetMode="External"/><Relationship Id="rId81" Type="http://schemas.openxmlformats.org/officeDocument/2006/relationships/hyperlink" Target="mailto:deliourbano@gmail.com" TargetMode="External"/><Relationship Id="rId86" Type="http://schemas.openxmlformats.org/officeDocument/2006/relationships/hyperlink" Target="mailto:vanesamolinaoro.16@gmail.com" TargetMode="External"/><Relationship Id="rId94" Type="http://schemas.openxmlformats.org/officeDocument/2006/relationships/hyperlink" Target="mailto:didianismoya@gmail.com" TargetMode="External"/><Relationship Id="rId99" Type="http://schemas.openxmlformats.org/officeDocument/2006/relationships/hyperlink" Target="mailto:zaicasmor@gmail.com" TargetMode="External"/><Relationship Id="rId101" Type="http://schemas.openxmlformats.org/officeDocument/2006/relationships/hyperlink" Target="mailto:paulm23@live.com.mx" TargetMode="External"/><Relationship Id="rId4" Type="http://schemas.openxmlformats.org/officeDocument/2006/relationships/hyperlink" Target="mailto:andmarz2007@gmail.com" TargetMode="External"/><Relationship Id="rId9" Type="http://schemas.openxmlformats.org/officeDocument/2006/relationships/hyperlink" Target="mailto:kf7.gomez@gmail.com" TargetMode="External"/><Relationship Id="rId13" Type="http://schemas.openxmlformats.org/officeDocument/2006/relationships/hyperlink" Target="mailto:vianzul@hotmail.com" TargetMode="External"/><Relationship Id="rId18" Type="http://schemas.openxmlformats.org/officeDocument/2006/relationships/hyperlink" Target="mailto:yarledys200022@gmail.com" TargetMode="External"/><Relationship Id="rId39" Type="http://schemas.openxmlformats.org/officeDocument/2006/relationships/hyperlink" Target="mailto:maricelanduezar@gmail.com" TargetMode="External"/><Relationship Id="rId34" Type="http://schemas.openxmlformats.org/officeDocument/2006/relationships/hyperlink" Target="mailto:doraaliciarodriguez30@gmail.com" TargetMode="External"/><Relationship Id="rId50" Type="http://schemas.openxmlformats.org/officeDocument/2006/relationships/hyperlink" Target="mailto:katerine.920528@gmail.com" TargetMode="External"/><Relationship Id="rId55" Type="http://schemas.openxmlformats.org/officeDocument/2006/relationships/hyperlink" Target="mailto:marina64jm@gmail.com" TargetMode="External"/><Relationship Id="rId76" Type="http://schemas.openxmlformats.org/officeDocument/2006/relationships/hyperlink" Target="mailto:lizaacevedo1995@outlook.com" TargetMode="External"/><Relationship Id="rId97" Type="http://schemas.openxmlformats.org/officeDocument/2006/relationships/hyperlink" Target="mailto:luzkarinamorenoacossta@gmail.com" TargetMode="External"/><Relationship Id="rId7" Type="http://schemas.openxmlformats.org/officeDocument/2006/relationships/hyperlink" Target="mailto:andrea04192@hotmail.com" TargetMode="External"/><Relationship Id="rId71" Type="http://schemas.openxmlformats.org/officeDocument/2006/relationships/hyperlink" Target="mailto:jessidiaz05@gmail.com" TargetMode="External"/><Relationship Id="rId92" Type="http://schemas.openxmlformats.org/officeDocument/2006/relationships/hyperlink" Target="mailto:ego.1980@hotmail.com" TargetMode="External"/><Relationship Id="rId2" Type="http://schemas.openxmlformats.org/officeDocument/2006/relationships/hyperlink" Target="mailto:didianismoya@gmail.com" TargetMode="External"/><Relationship Id="rId29" Type="http://schemas.openxmlformats.org/officeDocument/2006/relationships/hyperlink" Target="mailto:victorgomez0408@gmail.com" TargetMode="External"/><Relationship Id="rId24" Type="http://schemas.openxmlformats.org/officeDocument/2006/relationships/hyperlink" Target="mailto:estrellacaicedo1104@gmail.com" TargetMode="External"/><Relationship Id="rId40" Type="http://schemas.openxmlformats.org/officeDocument/2006/relationships/hyperlink" Target="mailto:andresfelipeto@gmail.com" TargetMode="External"/><Relationship Id="rId45" Type="http://schemas.openxmlformats.org/officeDocument/2006/relationships/hyperlink" Target="mailto:veronicaleon1002@gmail.com" TargetMode="External"/><Relationship Id="rId66" Type="http://schemas.openxmlformats.org/officeDocument/2006/relationships/hyperlink" Target="mailto:cevintavelasquez2911@hotmail.com" TargetMode="External"/><Relationship Id="rId87" Type="http://schemas.openxmlformats.org/officeDocument/2006/relationships/hyperlink" Target="mailto:sandrahh2290@hotmail.com" TargetMode="External"/><Relationship Id="rId61" Type="http://schemas.openxmlformats.org/officeDocument/2006/relationships/hyperlink" Target="mailto:vhaneo616@gmail.com" TargetMode="External"/><Relationship Id="rId82" Type="http://schemas.openxmlformats.org/officeDocument/2006/relationships/hyperlink" Target="mailto:stevenarmandomayorgacolorado@gmail.com" TargetMode="External"/><Relationship Id="rId19" Type="http://schemas.openxmlformats.org/officeDocument/2006/relationships/hyperlink" Target="mailto:ucrosefrain@gmail.com" TargetMode="External"/><Relationship Id="rId14" Type="http://schemas.openxmlformats.org/officeDocument/2006/relationships/hyperlink" Target="mailto:luisfelipe_vega04@hotmail.com" TargetMode="External"/><Relationship Id="rId30" Type="http://schemas.openxmlformats.org/officeDocument/2006/relationships/hyperlink" Target="mailto:bianor_jimenez@hotmail.com" TargetMode="External"/><Relationship Id="rId35" Type="http://schemas.openxmlformats.org/officeDocument/2006/relationships/hyperlink" Target="mailto:javierfacio09@gmail.com" TargetMode="External"/><Relationship Id="rId56" Type="http://schemas.openxmlformats.org/officeDocument/2006/relationships/hyperlink" Target="mailto:jtatiana.perales05@gmail.com" TargetMode="External"/><Relationship Id="rId77" Type="http://schemas.openxmlformats.org/officeDocument/2006/relationships/hyperlink" Target="mailto:acostacabarcassandra@gmail.com" TargetMode="External"/><Relationship Id="rId100" Type="http://schemas.openxmlformats.org/officeDocument/2006/relationships/hyperlink" Target="mailto:satv_10@hotmail.com" TargetMode="External"/><Relationship Id="rId8" Type="http://schemas.openxmlformats.org/officeDocument/2006/relationships/hyperlink" Target="mailto:luciaucros87@gmail.com" TargetMode="External"/><Relationship Id="rId51" Type="http://schemas.openxmlformats.org/officeDocument/2006/relationships/hyperlink" Target="mailto:jaimemahecha13@gmail.com" TargetMode="External"/><Relationship Id="rId72" Type="http://schemas.openxmlformats.org/officeDocument/2006/relationships/hyperlink" Target="mailto:thaniaruiz09@outlook.com" TargetMode="External"/><Relationship Id="rId93" Type="http://schemas.openxmlformats.org/officeDocument/2006/relationships/hyperlink" Target="mailto:ROMARIODIAZ610@GMAIL.COM" TargetMode="External"/><Relationship Id="rId98" Type="http://schemas.openxmlformats.org/officeDocument/2006/relationships/hyperlink" Target="mailto:vanessa2000velez@gmail.com" TargetMode="External"/><Relationship Id="rId3" Type="http://schemas.openxmlformats.org/officeDocument/2006/relationships/hyperlink" Target="mailto:sohepadi@hotmai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yennypedraza08@gmail.com" TargetMode="External"/><Relationship Id="rId21" Type="http://schemas.openxmlformats.org/officeDocument/2006/relationships/hyperlink" Target="mailto:orreanatha05@gmail.com" TargetMode="External"/><Relationship Id="rId34" Type="http://schemas.openxmlformats.org/officeDocument/2006/relationships/hyperlink" Target="mailto:kaarci16@gmail.com" TargetMode="External"/><Relationship Id="rId42" Type="http://schemas.openxmlformats.org/officeDocument/2006/relationships/hyperlink" Target="mailto:carheplaza@hotmail.com" TargetMode="External"/><Relationship Id="rId47" Type="http://schemas.openxmlformats.org/officeDocument/2006/relationships/hyperlink" Target="mailto:dinalopezgarcia23@gmail.com" TargetMode="External"/><Relationship Id="rId50" Type="http://schemas.openxmlformats.org/officeDocument/2006/relationships/hyperlink" Target="mailto:pilar.castiblanco1@gmail.com" TargetMode="External"/><Relationship Id="rId55" Type="http://schemas.openxmlformats.org/officeDocument/2006/relationships/hyperlink" Target="mailto:wilsonymartha2390@gmail.com" TargetMode="External"/><Relationship Id="rId63" Type="http://schemas.openxmlformats.org/officeDocument/2006/relationships/hyperlink" Target="mailto:gloria.aguirre@supernotariado.gov.co" TargetMode="External"/><Relationship Id="rId7" Type="http://schemas.openxmlformats.org/officeDocument/2006/relationships/hyperlink" Target="mailto:nonatoprietoe@gmail.com" TargetMode="External"/><Relationship Id="rId2" Type="http://schemas.openxmlformats.org/officeDocument/2006/relationships/hyperlink" Target="mailto:sandrapedraza131988@gmail.com" TargetMode="External"/><Relationship Id="rId16" Type="http://schemas.openxmlformats.org/officeDocument/2006/relationships/hyperlink" Target="mailto:clssinisterra@gmail.com" TargetMode="External"/><Relationship Id="rId29" Type="http://schemas.openxmlformats.org/officeDocument/2006/relationships/hyperlink" Target="mailto:simipahu2001@gmail.com" TargetMode="External"/><Relationship Id="rId11" Type="http://schemas.openxmlformats.org/officeDocument/2006/relationships/hyperlink" Target="mailto:vane31.ccm@gmail.com" TargetMode="External"/><Relationship Id="rId24" Type="http://schemas.openxmlformats.org/officeDocument/2006/relationships/hyperlink" Target="mailto:yilsenangulo05@gmail.com" TargetMode="External"/><Relationship Id="rId32" Type="http://schemas.openxmlformats.org/officeDocument/2006/relationships/hyperlink" Target="mailto:claudiag@hymasesores.com" TargetMode="External"/><Relationship Id="rId37" Type="http://schemas.openxmlformats.org/officeDocument/2006/relationships/hyperlink" Target="mailto:mibc1005@gmail.com" TargetMode="External"/><Relationship Id="rId40" Type="http://schemas.openxmlformats.org/officeDocument/2006/relationships/hyperlink" Target="mailto:dorellanodl@gmail.com" TargetMode="External"/><Relationship Id="rId45" Type="http://schemas.openxmlformats.org/officeDocument/2006/relationships/hyperlink" Target="mailto:saira.pulido1999@gmail.com" TargetMode="External"/><Relationship Id="rId53" Type="http://schemas.openxmlformats.org/officeDocument/2006/relationships/hyperlink" Target="mailto:maitearaque@hotmail.com" TargetMode="External"/><Relationship Id="rId58" Type="http://schemas.openxmlformats.org/officeDocument/2006/relationships/hyperlink" Target="mailto:suarez.seguridad@gmail.com" TargetMode="External"/><Relationship Id="rId5" Type="http://schemas.openxmlformats.org/officeDocument/2006/relationships/hyperlink" Target="mailto:PAAUUUU17@GMAIL.COM" TargetMode="External"/><Relationship Id="rId61" Type="http://schemas.openxmlformats.org/officeDocument/2006/relationships/hyperlink" Target="mailto:yailin3002@gmail.com" TargetMode="External"/><Relationship Id="rId19" Type="http://schemas.openxmlformats.org/officeDocument/2006/relationships/hyperlink" Target="mailto:williamtabares1@gmail.com" TargetMode="External"/><Relationship Id="rId14" Type="http://schemas.openxmlformats.org/officeDocument/2006/relationships/hyperlink" Target="mailto:jofecoca@gmail.com" TargetMode="External"/><Relationship Id="rId22" Type="http://schemas.openxmlformats.org/officeDocument/2006/relationships/hyperlink" Target="mailto:ricardocortesj@outlook.com" TargetMode="External"/><Relationship Id="rId27" Type="http://schemas.openxmlformats.org/officeDocument/2006/relationships/hyperlink" Target="mailto:mayhugalan25@gmail.com" TargetMode="External"/><Relationship Id="rId30" Type="http://schemas.openxmlformats.org/officeDocument/2006/relationships/hyperlink" Target="mailto:maricelasuareztorres@yahoo.es" TargetMode="External"/><Relationship Id="rId35" Type="http://schemas.openxmlformats.org/officeDocument/2006/relationships/hyperlink" Target="mailto:yojacruzcaicedo@gmail.com" TargetMode="External"/><Relationship Id="rId43" Type="http://schemas.openxmlformats.org/officeDocument/2006/relationships/hyperlink" Target="mailto:karen.trejos4@gmail.com" TargetMode="External"/><Relationship Id="rId48" Type="http://schemas.openxmlformats.org/officeDocument/2006/relationships/hyperlink" Target="mailto:saramariagonzal@outlook.com" TargetMode="External"/><Relationship Id="rId56" Type="http://schemas.openxmlformats.org/officeDocument/2006/relationships/hyperlink" Target="mailto:jhocamolu2010@gmail.com" TargetMode="External"/><Relationship Id="rId64" Type="http://schemas.openxmlformats.org/officeDocument/2006/relationships/hyperlink" Target="mailto:carolinalamomejia@gmail.com" TargetMode="External"/><Relationship Id="rId8" Type="http://schemas.openxmlformats.org/officeDocument/2006/relationships/hyperlink" Target="mailto:rodriguezsarah577@gmail.com" TargetMode="External"/><Relationship Id="rId51" Type="http://schemas.openxmlformats.org/officeDocument/2006/relationships/hyperlink" Target="mailto:mavipase@gmail.com" TargetMode="External"/><Relationship Id="rId3" Type="http://schemas.openxmlformats.org/officeDocument/2006/relationships/hyperlink" Target="mailto:drbr98@hotmail.com" TargetMode="External"/><Relationship Id="rId12" Type="http://schemas.openxmlformats.org/officeDocument/2006/relationships/hyperlink" Target="mailto:fyalfonsoc@gmail.com" TargetMode="External"/><Relationship Id="rId17" Type="http://schemas.openxmlformats.org/officeDocument/2006/relationships/hyperlink" Target="mailto:ingdanielposada@gmail.com" TargetMode="External"/><Relationship Id="rId25" Type="http://schemas.openxmlformats.org/officeDocument/2006/relationships/hyperlink" Target="mailto:marcelatorres0914@gmail.com" TargetMode="External"/><Relationship Id="rId33" Type="http://schemas.openxmlformats.org/officeDocument/2006/relationships/hyperlink" Target="mailto:alexaguzes1978@gmail.com" TargetMode="External"/><Relationship Id="rId38" Type="http://schemas.openxmlformats.org/officeDocument/2006/relationships/hyperlink" Target="mailto:Leidytriana132@gmail.com" TargetMode="External"/><Relationship Id="rId46" Type="http://schemas.openxmlformats.org/officeDocument/2006/relationships/hyperlink" Target="mailto:lacidesacosta061@gmail.com" TargetMode="External"/><Relationship Id="rId59" Type="http://schemas.openxmlformats.org/officeDocument/2006/relationships/hyperlink" Target="mailto:luzbellyrojasc@gmail.com" TargetMode="External"/><Relationship Id="rId20" Type="http://schemas.openxmlformats.org/officeDocument/2006/relationships/hyperlink" Target="mailto:adriburso@hotmail.com" TargetMode="External"/><Relationship Id="rId41" Type="http://schemas.openxmlformats.org/officeDocument/2006/relationships/hyperlink" Target="mailto:anita.bienestartotal@hotmail.com" TargetMode="External"/><Relationship Id="rId54" Type="http://schemas.openxmlformats.org/officeDocument/2006/relationships/hyperlink" Target="mailto:juana82perez@gmail.com" TargetMode="External"/><Relationship Id="rId62" Type="http://schemas.openxmlformats.org/officeDocument/2006/relationships/hyperlink" Target="mailto:michael.yepes@hotmail.com" TargetMode="External"/><Relationship Id="rId1" Type="http://schemas.openxmlformats.org/officeDocument/2006/relationships/hyperlink" Target="mailto:pedrovenegas@gmail.com" TargetMode="External"/><Relationship Id="rId6" Type="http://schemas.openxmlformats.org/officeDocument/2006/relationships/hyperlink" Target="mailto:EDWINVGUZ@GMAIL.COM" TargetMode="External"/><Relationship Id="rId15" Type="http://schemas.openxmlformats.org/officeDocument/2006/relationships/hyperlink" Target="mailto:an.gelica.15@hotmail.com" TargetMode="External"/><Relationship Id="rId23" Type="http://schemas.openxmlformats.org/officeDocument/2006/relationships/hyperlink" Target="mailto:yenyso44@gmail.com" TargetMode="External"/><Relationship Id="rId28" Type="http://schemas.openxmlformats.org/officeDocument/2006/relationships/hyperlink" Target="mailto:dannapedraza083@gmail.com" TargetMode="External"/><Relationship Id="rId36" Type="http://schemas.openxmlformats.org/officeDocument/2006/relationships/hyperlink" Target="mailto:yernadil@hotmail.com" TargetMode="External"/><Relationship Id="rId49" Type="http://schemas.openxmlformats.org/officeDocument/2006/relationships/hyperlink" Target="mailto:hmariajose865@gmail.com" TargetMode="External"/><Relationship Id="rId57" Type="http://schemas.openxmlformats.org/officeDocument/2006/relationships/hyperlink" Target="mailto:yuliethvalentinamosuca@hotmail.com" TargetMode="External"/><Relationship Id="rId10" Type="http://schemas.openxmlformats.org/officeDocument/2006/relationships/hyperlink" Target="mailto:sandrapatricia1974lala@gmail.com" TargetMode="External"/><Relationship Id="rId31" Type="http://schemas.openxmlformats.org/officeDocument/2006/relationships/hyperlink" Target="mailto:ingridjohannaardilapenaloza@gmail.com" TargetMode="External"/><Relationship Id="rId44" Type="http://schemas.openxmlformats.org/officeDocument/2006/relationships/hyperlink" Target="mailto:vargasplazascamila@gmail.com" TargetMode="External"/><Relationship Id="rId52" Type="http://schemas.openxmlformats.org/officeDocument/2006/relationships/hyperlink" Target="mailto:maelitamesa@hotmail.com" TargetMode="External"/><Relationship Id="rId60" Type="http://schemas.openxmlformats.org/officeDocument/2006/relationships/hyperlink" Target="mailto:gcristina73@hotmail.com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mailto:pau_jimenez3@hotmail.com" TargetMode="External"/><Relationship Id="rId9" Type="http://schemas.openxmlformats.org/officeDocument/2006/relationships/hyperlink" Target="mailto:kamilatausa@gmail.com" TargetMode="External"/><Relationship Id="rId13" Type="http://schemas.openxmlformats.org/officeDocument/2006/relationships/hyperlink" Target="mailto:mariatmedinab@gmail.com" TargetMode="External"/><Relationship Id="rId18" Type="http://schemas.openxmlformats.org/officeDocument/2006/relationships/hyperlink" Target="mailto:cristianfph@gamail.com" TargetMode="External"/><Relationship Id="rId39" Type="http://schemas.openxmlformats.org/officeDocument/2006/relationships/hyperlink" Target="mailto:claudiayestiven@g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mariatmedinab@gmail.com" TargetMode="External"/><Relationship Id="rId18" Type="http://schemas.openxmlformats.org/officeDocument/2006/relationships/hyperlink" Target="mailto:cristianfph@gamail.com" TargetMode="External"/><Relationship Id="rId26" Type="http://schemas.openxmlformats.org/officeDocument/2006/relationships/hyperlink" Target="mailto:yennypedraza08@gmail.com" TargetMode="External"/><Relationship Id="rId39" Type="http://schemas.openxmlformats.org/officeDocument/2006/relationships/hyperlink" Target="mailto:claudiayestiven@gmail.com" TargetMode="External"/><Relationship Id="rId21" Type="http://schemas.openxmlformats.org/officeDocument/2006/relationships/hyperlink" Target="mailto:orreanatha05@gmail.com" TargetMode="External"/><Relationship Id="rId34" Type="http://schemas.openxmlformats.org/officeDocument/2006/relationships/hyperlink" Target="mailto:kaarci16@gmail.com" TargetMode="External"/><Relationship Id="rId42" Type="http://schemas.openxmlformats.org/officeDocument/2006/relationships/hyperlink" Target="mailto:carheplaza@hotmail.com" TargetMode="External"/><Relationship Id="rId47" Type="http://schemas.openxmlformats.org/officeDocument/2006/relationships/hyperlink" Target="mailto:dinalopezgarcia23@gmail.com" TargetMode="External"/><Relationship Id="rId50" Type="http://schemas.openxmlformats.org/officeDocument/2006/relationships/hyperlink" Target="mailto:pilar.castiblanco1@gmail.com" TargetMode="External"/><Relationship Id="rId55" Type="http://schemas.openxmlformats.org/officeDocument/2006/relationships/hyperlink" Target="mailto:wilsonymartha2390@gmail.com" TargetMode="External"/><Relationship Id="rId63" Type="http://schemas.openxmlformats.org/officeDocument/2006/relationships/hyperlink" Target="mailto:gloria.aguirre@supernotariado.gov.co" TargetMode="External"/><Relationship Id="rId7" Type="http://schemas.openxmlformats.org/officeDocument/2006/relationships/hyperlink" Target="mailto:nonatoprietoe@gmail.com" TargetMode="External"/><Relationship Id="rId2" Type="http://schemas.openxmlformats.org/officeDocument/2006/relationships/hyperlink" Target="mailto:sandrapedraza131988@gmail.com" TargetMode="External"/><Relationship Id="rId16" Type="http://schemas.openxmlformats.org/officeDocument/2006/relationships/hyperlink" Target="mailto:clssinisterra@gmail.com" TargetMode="External"/><Relationship Id="rId29" Type="http://schemas.openxmlformats.org/officeDocument/2006/relationships/hyperlink" Target="mailto:simipahu2001@gmail.com" TargetMode="External"/><Relationship Id="rId11" Type="http://schemas.openxmlformats.org/officeDocument/2006/relationships/hyperlink" Target="mailto:vane31.ccm@gmail.com" TargetMode="External"/><Relationship Id="rId24" Type="http://schemas.openxmlformats.org/officeDocument/2006/relationships/hyperlink" Target="mailto:yilsenangulo05@gmail.com" TargetMode="External"/><Relationship Id="rId32" Type="http://schemas.openxmlformats.org/officeDocument/2006/relationships/hyperlink" Target="mailto:claudiag@hymasesores.com" TargetMode="External"/><Relationship Id="rId37" Type="http://schemas.openxmlformats.org/officeDocument/2006/relationships/hyperlink" Target="mailto:mibc1005@gmail.com" TargetMode="External"/><Relationship Id="rId40" Type="http://schemas.openxmlformats.org/officeDocument/2006/relationships/hyperlink" Target="mailto:dorellanodl@gmail.com" TargetMode="External"/><Relationship Id="rId45" Type="http://schemas.openxmlformats.org/officeDocument/2006/relationships/hyperlink" Target="mailto:saira.pulido1999@gmail.com" TargetMode="External"/><Relationship Id="rId53" Type="http://schemas.openxmlformats.org/officeDocument/2006/relationships/hyperlink" Target="mailto:maitearaque@hotmail.com" TargetMode="External"/><Relationship Id="rId58" Type="http://schemas.openxmlformats.org/officeDocument/2006/relationships/hyperlink" Target="mailto:suarez.seguridad@gmail.com" TargetMode="External"/><Relationship Id="rId5" Type="http://schemas.openxmlformats.org/officeDocument/2006/relationships/hyperlink" Target="mailto:PAAUUUU17@GMAIL.COM" TargetMode="External"/><Relationship Id="rId61" Type="http://schemas.openxmlformats.org/officeDocument/2006/relationships/hyperlink" Target="mailto:yailin3002@gmail.com" TargetMode="External"/><Relationship Id="rId19" Type="http://schemas.openxmlformats.org/officeDocument/2006/relationships/hyperlink" Target="mailto:williamtabares1@gmail.com" TargetMode="External"/><Relationship Id="rId14" Type="http://schemas.openxmlformats.org/officeDocument/2006/relationships/hyperlink" Target="mailto:jofecoca@gmail.com" TargetMode="External"/><Relationship Id="rId22" Type="http://schemas.openxmlformats.org/officeDocument/2006/relationships/hyperlink" Target="mailto:ricardocortesj@outlook.com" TargetMode="External"/><Relationship Id="rId27" Type="http://schemas.openxmlformats.org/officeDocument/2006/relationships/hyperlink" Target="mailto:mayhugalan25@gmail.com" TargetMode="External"/><Relationship Id="rId30" Type="http://schemas.openxmlformats.org/officeDocument/2006/relationships/hyperlink" Target="mailto:maricelasuareztorres@yahoo.es" TargetMode="External"/><Relationship Id="rId35" Type="http://schemas.openxmlformats.org/officeDocument/2006/relationships/hyperlink" Target="mailto:yojacruzcaicedo@gmail.com" TargetMode="External"/><Relationship Id="rId43" Type="http://schemas.openxmlformats.org/officeDocument/2006/relationships/hyperlink" Target="mailto:karen.trejos4@gmail.com" TargetMode="External"/><Relationship Id="rId48" Type="http://schemas.openxmlformats.org/officeDocument/2006/relationships/hyperlink" Target="mailto:saramariagonzal@outlook.com" TargetMode="External"/><Relationship Id="rId56" Type="http://schemas.openxmlformats.org/officeDocument/2006/relationships/hyperlink" Target="mailto:jhocamolu2010@gmail.com" TargetMode="External"/><Relationship Id="rId64" Type="http://schemas.openxmlformats.org/officeDocument/2006/relationships/hyperlink" Target="mailto:carolinalamomejia@gmail.com" TargetMode="External"/><Relationship Id="rId8" Type="http://schemas.openxmlformats.org/officeDocument/2006/relationships/hyperlink" Target="mailto:rodriguezsarah577@gmail.com" TargetMode="External"/><Relationship Id="rId51" Type="http://schemas.openxmlformats.org/officeDocument/2006/relationships/hyperlink" Target="mailto:mavipase@gmail.com" TargetMode="External"/><Relationship Id="rId3" Type="http://schemas.openxmlformats.org/officeDocument/2006/relationships/hyperlink" Target="mailto:drbr98@hotmail.com" TargetMode="External"/><Relationship Id="rId12" Type="http://schemas.openxmlformats.org/officeDocument/2006/relationships/hyperlink" Target="mailto:fyalfonsoc@gmail.com" TargetMode="External"/><Relationship Id="rId17" Type="http://schemas.openxmlformats.org/officeDocument/2006/relationships/hyperlink" Target="mailto:ingdanielposada@gmail.com" TargetMode="External"/><Relationship Id="rId25" Type="http://schemas.openxmlformats.org/officeDocument/2006/relationships/hyperlink" Target="mailto:marcelatorres0914@gmail.com" TargetMode="External"/><Relationship Id="rId33" Type="http://schemas.openxmlformats.org/officeDocument/2006/relationships/hyperlink" Target="mailto:alexaguzes1978@gmail.com" TargetMode="External"/><Relationship Id="rId38" Type="http://schemas.openxmlformats.org/officeDocument/2006/relationships/hyperlink" Target="mailto:Leidytriana132@gmail.com" TargetMode="External"/><Relationship Id="rId46" Type="http://schemas.openxmlformats.org/officeDocument/2006/relationships/hyperlink" Target="mailto:lacidesacosta061@gmail.com" TargetMode="External"/><Relationship Id="rId59" Type="http://schemas.openxmlformats.org/officeDocument/2006/relationships/hyperlink" Target="mailto:luzbellyrojasc@gmail.com" TargetMode="External"/><Relationship Id="rId20" Type="http://schemas.openxmlformats.org/officeDocument/2006/relationships/hyperlink" Target="mailto:adriburso@hotmail.com" TargetMode="External"/><Relationship Id="rId41" Type="http://schemas.openxmlformats.org/officeDocument/2006/relationships/hyperlink" Target="mailto:anita.bienestartotal@hotmail.com" TargetMode="External"/><Relationship Id="rId54" Type="http://schemas.openxmlformats.org/officeDocument/2006/relationships/hyperlink" Target="mailto:juana82perez@gmail.com" TargetMode="External"/><Relationship Id="rId62" Type="http://schemas.openxmlformats.org/officeDocument/2006/relationships/hyperlink" Target="mailto:michael.yepes@hotmail.com" TargetMode="External"/><Relationship Id="rId1" Type="http://schemas.openxmlformats.org/officeDocument/2006/relationships/hyperlink" Target="mailto:pedrovenegas@gmail.com" TargetMode="External"/><Relationship Id="rId6" Type="http://schemas.openxmlformats.org/officeDocument/2006/relationships/hyperlink" Target="mailto:EDWINVGUZ@GMAIL.COM" TargetMode="External"/><Relationship Id="rId15" Type="http://schemas.openxmlformats.org/officeDocument/2006/relationships/hyperlink" Target="mailto:an.gelica.15@hotmail.com" TargetMode="External"/><Relationship Id="rId23" Type="http://schemas.openxmlformats.org/officeDocument/2006/relationships/hyperlink" Target="mailto:yenyso44@gmail.com" TargetMode="External"/><Relationship Id="rId28" Type="http://schemas.openxmlformats.org/officeDocument/2006/relationships/hyperlink" Target="mailto:dannapedraza083@gmail.com" TargetMode="External"/><Relationship Id="rId36" Type="http://schemas.openxmlformats.org/officeDocument/2006/relationships/hyperlink" Target="mailto:yernadil@hotmail.com" TargetMode="External"/><Relationship Id="rId49" Type="http://schemas.openxmlformats.org/officeDocument/2006/relationships/hyperlink" Target="mailto:hmariajose865@gmail.com" TargetMode="External"/><Relationship Id="rId57" Type="http://schemas.openxmlformats.org/officeDocument/2006/relationships/hyperlink" Target="mailto:yuliethvalentinamosuca@hotmail.com" TargetMode="External"/><Relationship Id="rId10" Type="http://schemas.openxmlformats.org/officeDocument/2006/relationships/hyperlink" Target="mailto:sandrapatricia1974lala@gmail.com" TargetMode="External"/><Relationship Id="rId31" Type="http://schemas.openxmlformats.org/officeDocument/2006/relationships/hyperlink" Target="mailto:ingridjohannaardilapenaloza@gmail.com" TargetMode="External"/><Relationship Id="rId44" Type="http://schemas.openxmlformats.org/officeDocument/2006/relationships/hyperlink" Target="mailto:vargasplazascamila@gmail.com" TargetMode="External"/><Relationship Id="rId52" Type="http://schemas.openxmlformats.org/officeDocument/2006/relationships/hyperlink" Target="mailto:maelitamesa@hotmail.com" TargetMode="External"/><Relationship Id="rId60" Type="http://schemas.openxmlformats.org/officeDocument/2006/relationships/hyperlink" Target="mailto:gcristina73@hotmail.com" TargetMode="External"/><Relationship Id="rId4" Type="http://schemas.openxmlformats.org/officeDocument/2006/relationships/hyperlink" Target="mailto:pau_jimenez3@hotmail.com" TargetMode="External"/><Relationship Id="rId9" Type="http://schemas.openxmlformats.org/officeDocument/2006/relationships/hyperlink" Target="mailto:kamilatausa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5"/>
  <sheetViews>
    <sheetView workbookViewId="0">
      <selection activeCell="F120" sqref="F120"/>
    </sheetView>
  </sheetViews>
  <sheetFormatPr baseColWidth="10" defaultRowHeight="15" x14ac:dyDescent="0.25"/>
  <cols>
    <col min="2" max="2" width="32.5703125" customWidth="1"/>
    <col min="3" max="3" width="14" bestFit="1" customWidth="1"/>
    <col min="4" max="4" width="0" hidden="1" customWidth="1"/>
    <col min="5" max="5" width="11.42578125" hidden="1" customWidth="1"/>
    <col min="6" max="6" width="18.28515625" customWidth="1"/>
    <col min="7" max="8" width="11.42578125" hidden="1" customWidth="1"/>
    <col min="9" max="9" width="0" hidden="1" customWidth="1"/>
    <col min="10" max="10" width="15.7109375" hidden="1" customWidth="1"/>
    <col min="11" max="12" width="0" hidden="1" customWidth="1"/>
    <col min="13" max="13" width="40.85546875" customWidth="1"/>
    <col min="14" max="17" width="11.42578125" customWidth="1"/>
    <col min="18" max="18" width="2" bestFit="1" customWidth="1"/>
    <col min="19" max="19" width="4.7109375" bestFit="1" customWidth="1"/>
    <col min="23" max="23" width="13.140625" bestFit="1" customWidth="1"/>
    <col min="24" max="24" width="16.7109375" bestFit="1" customWidth="1"/>
    <col min="25" max="25" width="12.85546875" customWidth="1"/>
  </cols>
  <sheetData>
    <row r="1" spans="1:24" ht="5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8" t="s">
        <v>10</v>
      </c>
      <c r="L1" s="7" t="s">
        <v>11</v>
      </c>
      <c r="M1" s="7" t="s">
        <v>12</v>
      </c>
      <c r="N1" s="9" t="s">
        <v>13</v>
      </c>
      <c r="O1" s="7" t="s">
        <v>14</v>
      </c>
      <c r="P1" s="7" t="s">
        <v>15</v>
      </c>
      <c r="Q1" s="7" t="s">
        <v>16</v>
      </c>
      <c r="R1" s="10"/>
      <c r="S1" s="11"/>
      <c r="T1" s="12" t="s">
        <v>17</v>
      </c>
      <c r="U1" s="12" t="s">
        <v>18</v>
      </c>
      <c r="V1" s="13" t="s">
        <v>19</v>
      </c>
      <c r="W1" s="14" t="s">
        <v>20</v>
      </c>
      <c r="X1" s="12" t="s">
        <v>22</v>
      </c>
    </row>
    <row r="2" spans="1:24" ht="13.5" customHeight="1" x14ac:dyDescent="0.25">
      <c r="A2" s="15" t="s">
        <v>879</v>
      </c>
      <c r="B2" s="16" t="s">
        <v>47</v>
      </c>
      <c r="C2" s="17">
        <v>2575440</v>
      </c>
      <c r="D2" s="15">
        <v>20</v>
      </c>
      <c r="E2" s="16" t="s">
        <v>25</v>
      </c>
      <c r="F2" s="15" t="s">
        <v>880</v>
      </c>
      <c r="G2" s="15" t="s">
        <v>222</v>
      </c>
      <c r="H2" s="15" t="s">
        <v>50</v>
      </c>
      <c r="I2" s="20">
        <v>8</v>
      </c>
      <c r="J2" s="17">
        <v>20603520</v>
      </c>
      <c r="K2" s="21"/>
      <c r="L2" s="18" t="s">
        <v>881</v>
      </c>
      <c r="M2" s="34" t="s">
        <v>882</v>
      </c>
      <c r="N2" s="166" t="s">
        <v>47</v>
      </c>
      <c r="O2" s="24">
        <v>3202868384</v>
      </c>
      <c r="P2" s="25" t="s">
        <v>883</v>
      </c>
      <c r="Q2" s="16" t="s">
        <v>94</v>
      </c>
      <c r="R2" s="15">
        <v>2</v>
      </c>
      <c r="S2" s="15" t="s">
        <v>53</v>
      </c>
      <c r="T2" s="26">
        <v>38825</v>
      </c>
      <c r="U2" s="26" t="s">
        <v>884</v>
      </c>
      <c r="V2" s="177">
        <v>117625</v>
      </c>
      <c r="W2" s="27">
        <v>45694</v>
      </c>
      <c r="X2" s="27">
        <v>45935</v>
      </c>
    </row>
    <row r="3" spans="1:24" ht="13.5" customHeight="1" x14ac:dyDescent="0.25">
      <c r="A3" s="15" t="s">
        <v>727</v>
      </c>
      <c r="B3" s="16" t="s">
        <v>47</v>
      </c>
      <c r="C3" s="17">
        <v>2575440</v>
      </c>
      <c r="D3" s="15">
        <v>20</v>
      </c>
      <c r="E3" s="16" t="s">
        <v>25</v>
      </c>
      <c r="F3" s="15" t="s">
        <v>630</v>
      </c>
      <c r="G3" s="15" t="s">
        <v>283</v>
      </c>
      <c r="H3" s="15" t="s">
        <v>77</v>
      </c>
      <c r="I3" s="20">
        <v>8</v>
      </c>
      <c r="J3" s="17">
        <v>20603520</v>
      </c>
      <c r="K3" s="21"/>
      <c r="L3" s="18" t="s">
        <v>728</v>
      </c>
      <c r="M3" s="22" t="s">
        <v>729</v>
      </c>
      <c r="N3" s="166" t="s">
        <v>47</v>
      </c>
      <c r="O3" s="24">
        <v>3054356480</v>
      </c>
      <c r="P3" s="25" t="s">
        <v>730</v>
      </c>
      <c r="Q3" s="16" t="s">
        <v>94</v>
      </c>
      <c r="R3" s="15">
        <v>2</v>
      </c>
      <c r="S3" s="15" t="s">
        <v>53</v>
      </c>
      <c r="T3" s="26">
        <v>38825</v>
      </c>
      <c r="U3" s="26" t="s">
        <v>731</v>
      </c>
      <c r="V3" s="19">
        <v>128525</v>
      </c>
      <c r="W3" s="27">
        <v>45698</v>
      </c>
      <c r="X3" s="27">
        <v>45939</v>
      </c>
    </row>
    <row r="4" spans="1:24" ht="13.5" customHeight="1" x14ac:dyDescent="0.25">
      <c r="A4" s="15" t="s">
        <v>732</v>
      </c>
      <c r="B4" s="16" t="s">
        <v>47</v>
      </c>
      <c r="C4" s="17">
        <v>2575440</v>
      </c>
      <c r="D4" s="15">
        <v>20</v>
      </c>
      <c r="E4" s="16" t="s">
        <v>25</v>
      </c>
      <c r="F4" s="15" t="s">
        <v>577</v>
      </c>
      <c r="G4" s="15" t="s">
        <v>283</v>
      </c>
      <c r="H4" s="15" t="s">
        <v>77</v>
      </c>
      <c r="I4" s="20">
        <v>8</v>
      </c>
      <c r="J4" s="17">
        <v>20603520</v>
      </c>
      <c r="K4" s="21" t="s">
        <v>29</v>
      </c>
      <c r="L4" s="18" t="s">
        <v>733</v>
      </c>
      <c r="M4" s="22" t="s">
        <v>734</v>
      </c>
      <c r="N4" s="166" t="s">
        <v>47</v>
      </c>
      <c r="O4" s="24">
        <v>3196920687</v>
      </c>
      <c r="P4" s="25" t="s">
        <v>735</v>
      </c>
      <c r="Q4" s="16" t="s">
        <v>94</v>
      </c>
      <c r="R4" s="15">
        <v>2</v>
      </c>
      <c r="S4" s="15" t="s">
        <v>53</v>
      </c>
      <c r="T4" s="26">
        <v>38825</v>
      </c>
      <c r="U4" s="168" t="s">
        <v>736</v>
      </c>
      <c r="V4" s="19">
        <v>122025</v>
      </c>
      <c r="W4" s="27">
        <v>45698</v>
      </c>
      <c r="X4" s="27">
        <v>45939</v>
      </c>
    </row>
    <row r="5" spans="1:24" ht="13.5" customHeight="1" x14ac:dyDescent="0.25">
      <c r="A5" s="15" t="s">
        <v>940</v>
      </c>
      <c r="B5" s="16" t="s">
        <v>47</v>
      </c>
      <c r="C5" s="17">
        <v>2575440</v>
      </c>
      <c r="D5" s="15">
        <v>20</v>
      </c>
      <c r="E5" s="16" t="s">
        <v>25</v>
      </c>
      <c r="F5" s="15" t="s">
        <v>941</v>
      </c>
      <c r="G5" s="15" t="s">
        <v>745</v>
      </c>
      <c r="H5" s="15" t="s">
        <v>88</v>
      </c>
      <c r="I5" s="20">
        <v>8</v>
      </c>
      <c r="J5" s="17">
        <v>20603520</v>
      </c>
      <c r="K5" s="21" t="s">
        <v>29</v>
      </c>
      <c r="L5" s="18" t="s">
        <v>942</v>
      </c>
      <c r="M5" s="34" t="s">
        <v>943</v>
      </c>
      <c r="N5" s="166" t="s">
        <v>47</v>
      </c>
      <c r="O5" s="24">
        <v>3016324759</v>
      </c>
      <c r="P5" s="25" t="s">
        <v>944</v>
      </c>
      <c r="Q5" s="16" t="s">
        <v>94</v>
      </c>
      <c r="R5" s="15">
        <v>2</v>
      </c>
      <c r="S5" s="15" t="s">
        <v>53</v>
      </c>
      <c r="T5" s="26">
        <v>38925</v>
      </c>
      <c r="U5" s="168" t="s">
        <v>945</v>
      </c>
      <c r="V5" s="26">
        <v>120325</v>
      </c>
      <c r="W5" s="27">
        <v>45698</v>
      </c>
      <c r="X5" s="27">
        <v>45939</v>
      </c>
    </row>
    <row r="6" spans="1:24" ht="13.5" customHeight="1" x14ac:dyDescent="0.25">
      <c r="A6" s="15" t="s">
        <v>1055</v>
      </c>
      <c r="B6" s="16" t="s">
        <v>47</v>
      </c>
      <c r="C6" s="17">
        <v>2575440</v>
      </c>
      <c r="D6" s="15">
        <v>20</v>
      </c>
      <c r="E6" s="16" t="s">
        <v>25</v>
      </c>
      <c r="F6" s="15" t="s">
        <v>1056</v>
      </c>
      <c r="G6" s="15" t="s">
        <v>655</v>
      </c>
      <c r="H6" s="15" t="s">
        <v>88</v>
      </c>
      <c r="I6" s="20">
        <v>8</v>
      </c>
      <c r="J6" s="17">
        <v>20603520</v>
      </c>
      <c r="K6" s="21" t="s">
        <v>29</v>
      </c>
      <c r="L6" s="18" t="s">
        <v>1057</v>
      </c>
      <c r="M6" s="34" t="s">
        <v>1058</v>
      </c>
      <c r="N6" s="166" t="s">
        <v>47</v>
      </c>
      <c r="O6" s="24">
        <v>3007759977</v>
      </c>
      <c r="P6" s="25" t="s">
        <v>1059</v>
      </c>
      <c r="Q6" s="16" t="s">
        <v>94</v>
      </c>
      <c r="R6" s="15">
        <v>2</v>
      </c>
      <c r="S6" s="15" t="s">
        <v>53</v>
      </c>
      <c r="T6" s="26">
        <v>38925</v>
      </c>
      <c r="U6" s="26" t="s">
        <v>1060</v>
      </c>
      <c r="V6" s="26">
        <v>119525</v>
      </c>
      <c r="W6" s="27">
        <v>45698</v>
      </c>
      <c r="X6" s="27">
        <v>45939</v>
      </c>
    </row>
    <row r="7" spans="1:24" ht="13.5" customHeight="1" x14ac:dyDescent="0.25">
      <c r="A7" s="15" t="s">
        <v>1061</v>
      </c>
      <c r="B7" s="16" t="s">
        <v>47</v>
      </c>
      <c r="C7" s="17">
        <v>2575440</v>
      </c>
      <c r="D7" s="15">
        <v>20</v>
      </c>
      <c r="E7" s="16" t="s">
        <v>25</v>
      </c>
      <c r="F7" s="15" t="s">
        <v>1056</v>
      </c>
      <c r="G7" s="15" t="s">
        <v>655</v>
      </c>
      <c r="H7" s="15" t="s">
        <v>88</v>
      </c>
      <c r="I7" s="20">
        <v>8</v>
      </c>
      <c r="J7" s="17">
        <v>20603520</v>
      </c>
      <c r="K7" s="21"/>
      <c r="L7" s="38">
        <v>1043022092</v>
      </c>
      <c r="M7" s="34" t="s">
        <v>1062</v>
      </c>
      <c r="N7" s="185" t="s">
        <v>47</v>
      </c>
      <c r="O7" s="24">
        <v>3249064324</v>
      </c>
      <c r="P7" s="25" t="s">
        <v>1063</v>
      </c>
      <c r="Q7" s="16" t="s">
        <v>94</v>
      </c>
      <c r="R7" s="15">
        <v>2</v>
      </c>
      <c r="S7" s="15" t="s">
        <v>53</v>
      </c>
      <c r="T7" s="26">
        <v>38925</v>
      </c>
      <c r="U7" s="26" t="s">
        <v>1064</v>
      </c>
      <c r="V7" s="26">
        <v>119925</v>
      </c>
      <c r="W7" s="27">
        <v>45698</v>
      </c>
      <c r="X7" s="27">
        <v>45939</v>
      </c>
    </row>
    <row r="8" spans="1:24" ht="13.5" customHeight="1" x14ac:dyDescent="0.25">
      <c r="A8" s="15" t="s">
        <v>629</v>
      </c>
      <c r="B8" s="16" t="s">
        <v>47</v>
      </c>
      <c r="C8" s="17">
        <v>2575440</v>
      </c>
      <c r="D8" s="15">
        <v>20</v>
      </c>
      <c r="E8" s="16" t="s">
        <v>25</v>
      </c>
      <c r="F8" s="15" t="s">
        <v>630</v>
      </c>
      <c r="G8" s="15" t="s">
        <v>283</v>
      </c>
      <c r="H8" s="15" t="s">
        <v>77</v>
      </c>
      <c r="I8" s="20">
        <v>8</v>
      </c>
      <c r="J8" s="17">
        <v>20603520</v>
      </c>
      <c r="K8" s="21" t="s">
        <v>29</v>
      </c>
      <c r="L8" s="18" t="s">
        <v>631</v>
      </c>
      <c r="M8" s="22" t="s">
        <v>632</v>
      </c>
      <c r="N8" s="186" t="s">
        <v>47</v>
      </c>
      <c r="O8" s="24">
        <v>3226140306</v>
      </c>
      <c r="P8" s="25" t="s">
        <v>633</v>
      </c>
      <c r="Q8" s="16" t="s">
        <v>94</v>
      </c>
      <c r="R8" s="15">
        <v>2</v>
      </c>
      <c r="S8" s="15" t="s">
        <v>53</v>
      </c>
      <c r="T8" s="26">
        <v>38825</v>
      </c>
      <c r="U8" s="26" t="s">
        <v>634</v>
      </c>
      <c r="V8" s="26">
        <v>128825</v>
      </c>
      <c r="W8" s="27">
        <v>45699</v>
      </c>
      <c r="X8" s="27">
        <v>45940</v>
      </c>
    </row>
    <row r="9" spans="1:24" ht="13.5" customHeight="1" x14ac:dyDescent="0.25">
      <c r="A9" s="15" t="s">
        <v>955</v>
      </c>
      <c r="B9" s="16" t="s">
        <v>47</v>
      </c>
      <c r="C9" s="17">
        <v>2575440</v>
      </c>
      <c r="D9" s="15">
        <v>20</v>
      </c>
      <c r="E9" s="16" t="s">
        <v>25</v>
      </c>
      <c r="F9" s="15" t="s">
        <v>63</v>
      </c>
      <c r="G9" s="15" t="s">
        <v>64</v>
      </c>
      <c r="H9" s="15" t="s">
        <v>50</v>
      </c>
      <c r="I9" s="20">
        <v>8</v>
      </c>
      <c r="J9" s="17">
        <v>20603520</v>
      </c>
      <c r="K9" s="21"/>
      <c r="L9" s="18" t="s">
        <v>956</v>
      </c>
      <c r="M9" s="34" t="s">
        <v>957</v>
      </c>
      <c r="N9" s="166" t="s">
        <v>47</v>
      </c>
      <c r="O9" s="24">
        <v>3204593037</v>
      </c>
      <c r="P9" s="25" t="s">
        <v>958</v>
      </c>
      <c r="Q9" s="16" t="s">
        <v>959</v>
      </c>
      <c r="R9" s="15">
        <v>2</v>
      </c>
      <c r="S9" s="15" t="s">
        <v>53</v>
      </c>
      <c r="T9" s="26">
        <v>38825</v>
      </c>
      <c r="U9" s="26" t="s">
        <v>960</v>
      </c>
      <c r="V9" s="26">
        <v>122425</v>
      </c>
      <c r="W9" s="27">
        <v>45699</v>
      </c>
      <c r="X9" s="27">
        <v>45940</v>
      </c>
    </row>
    <row r="10" spans="1:24" ht="13.5" customHeight="1" x14ac:dyDescent="0.25">
      <c r="A10" s="15" t="s">
        <v>989</v>
      </c>
      <c r="B10" s="16" t="s">
        <v>47</v>
      </c>
      <c r="C10" s="17">
        <v>2575440</v>
      </c>
      <c r="D10" s="15">
        <v>20</v>
      </c>
      <c r="E10" s="16" t="s">
        <v>25</v>
      </c>
      <c r="F10" s="15" t="s">
        <v>546</v>
      </c>
      <c r="G10" s="15" t="s">
        <v>57</v>
      </c>
      <c r="H10" s="15" t="s">
        <v>50</v>
      </c>
      <c r="I10" s="20">
        <v>8</v>
      </c>
      <c r="J10" s="17">
        <v>20603520</v>
      </c>
      <c r="K10" s="21" t="s">
        <v>29</v>
      </c>
      <c r="L10" s="39" t="s">
        <v>990</v>
      </c>
      <c r="M10" s="34" t="s">
        <v>991</v>
      </c>
      <c r="N10" s="166" t="s">
        <v>47</v>
      </c>
      <c r="O10" s="24">
        <v>3157051936</v>
      </c>
      <c r="P10" s="167" t="s">
        <v>992</v>
      </c>
      <c r="Q10" s="16" t="s">
        <v>94</v>
      </c>
      <c r="R10" s="15">
        <v>2</v>
      </c>
      <c r="S10" s="15" t="s">
        <v>53</v>
      </c>
      <c r="T10" s="26">
        <v>38925</v>
      </c>
      <c r="U10" s="40" t="s">
        <v>993</v>
      </c>
      <c r="V10" s="26">
        <v>143125</v>
      </c>
      <c r="W10" s="27">
        <v>45699</v>
      </c>
      <c r="X10" s="27">
        <v>45940</v>
      </c>
    </row>
    <row r="11" spans="1:24" ht="13.5" customHeight="1" x14ac:dyDescent="0.25">
      <c r="A11" s="15" t="s">
        <v>576</v>
      </c>
      <c r="B11" s="16" t="s">
        <v>47</v>
      </c>
      <c r="C11" s="17">
        <v>2575440</v>
      </c>
      <c r="D11" s="15">
        <v>20</v>
      </c>
      <c r="E11" s="16" t="s">
        <v>25</v>
      </c>
      <c r="F11" s="15" t="s">
        <v>577</v>
      </c>
      <c r="G11" s="15" t="s">
        <v>283</v>
      </c>
      <c r="H11" s="15" t="s">
        <v>77</v>
      </c>
      <c r="I11" s="20">
        <v>8</v>
      </c>
      <c r="J11" s="17">
        <v>20603520</v>
      </c>
      <c r="K11" s="21" t="s">
        <v>29</v>
      </c>
      <c r="L11" s="18" t="s">
        <v>578</v>
      </c>
      <c r="M11" s="183" t="s">
        <v>579</v>
      </c>
      <c r="N11" s="166" t="s">
        <v>47</v>
      </c>
      <c r="O11" s="24">
        <v>3028140645</v>
      </c>
      <c r="P11" s="167" t="s">
        <v>580</v>
      </c>
      <c r="Q11" s="16" t="s">
        <v>94</v>
      </c>
      <c r="R11" s="15">
        <v>2</v>
      </c>
      <c r="S11" s="15" t="s">
        <v>53</v>
      </c>
      <c r="T11" s="26">
        <v>38825</v>
      </c>
      <c r="U11" s="168" t="s">
        <v>581</v>
      </c>
      <c r="V11" s="26">
        <v>115325</v>
      </c>
      <c r="W11" s="27">
        <v>45700</v>
      </c>
      <c r="X11" s="27">
        <v>45941</v>
      </c>
    </row>
    <row r="12" spans="1:24" ht="13.5" customHeight="1" x14ac:dyDescent="0.25">
      <c r="A12" s="15" t="s">
        <v>588</v>
      </c>
      <c r="B12" s="16" t="s">
        <v>47</v>
      </c>
      <c r="C12" s="17">
        <v>2575440</v>
      </c>
      <c r="D12" s="15">
        <v>20</v>
      </c>
      <c r="E12" s="16" t="s">
        <v>25</v>
      </c>
      <c r="F12" s="15" t="s">
        <v>589</v>
      </c>
      <c r="G12" s="15" t="s">
        <v>590</v>
      </c>
      <c r="H12" s="15" t="s">
        <v>202</v>
      </c>
      <c r="I12" s="20">
        <v>8</v>
      </c>
      <c r="J12" s="17">
        <v>20603520</v>
      </c>
      <c r="K12" s="21" t="s">
        <v>29</v>
      </c>
      <c r="L12" s="18" t="s">
        <v>591</v>
      </c>
      <c r="M12" s="22" t="s">
        <v>592</v>
      </c>
      <c r="N12" s="166" t="s">
        <v>47</v>
      </c>
      <c r="O12" s="24">
        <v>3137778414</v>
      </c>
      <c r="P12" s="25" t="s">
        <v>593</v>
      </c>
      <c r="Q12" s="16" t="s">
        <v>94</v>
      </c>
      <c r="R12" s="15">
        <v>2</v>
      </c>
      <c r="S12" s="15" t="s">
        <v>53</v>
      </c>
      <c r="T12" s="26">
        <v>38825</v>
      </c>
      <c r="U12" s="26" t="s">
        <v>594</v>
      </c>
      <c r="V12" s="26">
        <v>115525</v>
      </c>
      <c r="W12" s="27">
        <v>45700</v>
      </c>
      <c r="X12" s="27">
        <v>45941</v>
      </c>
    </row>
    <row r="13" spans="1:24" ht="13.5" customHeight="1" x14ac:dyDescent="0.25">
      <c r="A13" s="15" t="s">
        <v>635</v>
      </c>
      <c r="B13" s="16" t="s">
        <v>47</v>
      </c>
      <c r="C13" s="17">
        <v>2575440</v>
      </c>
      <c r="D13" s="15">
        <v>20</v>
      </c>
      <c r="E13" s="16" t="s">
        <v>25</v>
      </c>
      <c r="F13" s="15" t="s">
        <v>577</v>
      </c>
      <c r="G13" s="15" t="s">
        <v>283</v>
      </c>
      <c r="H13" s="15" t="s">
        <v>77</v>
      </c>
      <c r="I13" s="20">
        <v>8</v>
      </c>
      <c r="J13" s="17">
        <v>20603520</v>
      </c>
      <c r="K13" s="21" t="s">
        <v>29</v>
      </c>
      <c r="L13" s="18" t="s">
        <v>636</v>
      </c>
      <c r="M13" s="22" t="s">
        <v>637</v>
      </c>
      <c r="N13" s="166" t="s">
        <v>47</v>
      </c>
      <c r="O13" s="24">
        <v>33147709485</v>
      </c>
      <c r="P13" s="25" t="s">
        <v>638</v>
      </c>
      <c r="Q13" s="16" t="s">
        <v>94</v>
      </c>
      <c r="R13" s="15">
        <v>2</v>
      </c>
      <c r="S13" s="15" t="s">
        <v>53</v>
      </c>
      <c r="T13" s="26">
        <v>38825</v>
      </c>
      <c r="U13" s="168" t="s">
        <v>639</v>
      </c>
      <c r="V13" s="26">
        <v>133925</v>
      </c>
      <c r="W13" s="27">
        <v>45700</v>
      </c>
      <c r="X13" s="27">
        <v>45941</v>
      </c>
    </row>
    <row r="14" spans="1:24" ht="13.5" customHeight="1" x14ac:dyDescent="0.25">
      <c r="A14" s="15" t="s">
        <v>686</v>
      </c>
      <c r="B14" s="16" t="s">
        <v>47</v>
      </c>
      <c r="C14" s="17">
        <v>2575440</v>
      </c>
      <c r="D14" s="15">
        <v>20</v>
      </c>
      <c r="E14" s="16" t="s">
        <v>25</v>
      </c>
      <c r="F14" s="15" t="s">
        <v>687</v>
      </c>
      <c r="G14" s="32" t="s">
        <v>201</v>
      </c>
      <c r="H14" s="15" t="s">
        <v>202</v>
      </c>
      <c r="I14" s="20">
        <v>8</v>
      </c>
      <c r="J14" s="17">
        <v>20603520</v>
      </c>
      <c r="K14" s="21" t="s">
        <v>29</v>
      </c>
      <c r="L14" s="18">
        <v>1112792202</v>
      </c>
      <c r="M14" s="22" t="s">
        <v>688</v>
      </c>
      <c r="N14" s="166" t="s">
        <v>47</v>
      </c>
      <c r="O14" s="24">
        <v>3002353341</v>
      </c>
      <c r="P14" s="25" t="s">
        <v>689</v>
      </c>
      <c r="Q14" s="16" t="s">
        <v>94</v>
      </c>
      <c r="R14" s="15">
        <v>2</v>
      </c>
      <c r="S14" s="42" t="s">
        <v>53</v>
      </c>
      <c r="T14" s="26">
        <v>38825</v>
      </c>
      <c r="U14" s="26" t="s">
        <v>690</v>
      </c>
      <c r="V14" s="26">
        <v>128125</v>
      </c>
      <c r="W14" s="27">
        <v>45700</v>
      </c>
      <c r="X14" s="27">
        <v>45941</v>
      </c>
    </row>
    <row r="15" spans="1:24" x14ac:dyDescent="0.25">
      <c r="A15" s="15" t="s">
        <v>895</v>
      </c>
      <c r="B15" s="16" t="s">
        <v>47</v>
      </c>
      <c r="C15" s="17">
        <v>2575440</v>
      </c>
      <c r="D15" s="15">
        <v>20</v>
      </c>
      <c r="E15" s="16" t="s">
        <v>25</v>
      </c>
      <c r="F15" s="15" t="s">
        <v>896</v>
      </c>
      <c r="G15" s="15" t="s">
        <v>210</v>
      </c>
      <c r="H15" s="15" t="s">
        <v>88</v>
      </c>
      <c r="I15" s="20">
        <v>8</v>
      </c>
      <c r="J15" s="17">
        <v>20603520</v>
      </c>
      <c r="K15" s="21" t="s">
        <v>29</v>
      </c>
      <c r="L15" s="18" t="s">
        <v>897</v>
      </c>
      <c r="M15" s="184" t="s">
        <v>898</v>
      </c>
      <c r="N15" s="166" t="s">
        <v>47</v>
      </c>
      <c r="O15" s="43">
        <v>3205299238</v>
      </c>
      <c r="P15" s="25" t="s">
        <v>899</v>
      </c>
      <c r="Q15" s="16" t="s">
        <v>94</v>
      </c>
      <c r="R15" s="15">
        <v>2</v>
      </c>
      <c r="S15" s="15" t="s">
        <v>53</v>
      </c>
      <c r="T15" s="26">
        <v>38925</v>
      </c>
      <c r="U15" s="40" t="s">
        <v>900</v>
      </c>
      <c r="V15" s="40">
        <v>119325</v>
      </c>
      <c r="W15" s="27">
        <v>45700</v>
      </c>
      <c r="X15" s="27">
        <v>45941</v>
      </c>
    </row>
    <row r="16" spans="1:24" x14ac:dyDescent="0.25">
      <c r="A16" s="15" t="s">
        <v>914</v>
      </c>
      <c r="B16" s="16" t="s">
        <v>47</v>
      </c>
      <c r="C16" s="17">
        <v>2575440</v>
      </c>
      <c r="D16" s="15">
        <v>20</v>
      </c>
      <c r="E16" s="16" t="s">
        <v>25</v>
      </c>
      <c r="F16" s="15" t="s">
        <v>915</v>
      </c>
      <c r="G16" s="15" t="s">
        <v>64</v>
      </c>
      <c r="H16" s="15" t="s">
        <v>50</v>
      </c>
      <c r="I16" s="20">
        <v>8</v>
      </c>
      <c r="J16" s="17">
        <v>20603520</v>
      </c>
      <c r="K16" s="21" t="s">
        <v>29</v>
      </c>
      <c r="L16" s="18">
        <v>1003815938</v>
      </c>
      <c r="M16" s="182" t="s">
        <v>916</v>
      </c>
      <c r="N16" s="166" t="s">
        <v>47</v>
      </c>
      <c r="O16" s="18">
        <v>3212558198</v>
      </c>
      <c r="P16" s="25" t="s">
        <v>917</v>
      </c>
      <c r="Q16" s="16" t="s">
        <v>94</v>
      </c>
      <c r="R16" s="15">
        <v>2</v>
      </c>
      <c r="S16" s="15" t="s">
        <v>53</v>
      </c>
      <c r="T16" s="26">
        <v>38825</v>
      </c>
      <c r="U16" s="41" t="s">
        <v>918</v>
      </c>
      <c r="V16" s="187">
        <v>122225</v>
      </c>
      <c r="W16" s="27">
        <v>45700</v>
      </c>
      <c r="X16" s="27">
        <v>45941</v>
      </c>
    </row>
    <row r="17" spans="1:24" x14ac:dyDescent="0.25">
      <c r="A17" s="15" t="s">
        <v>975</v>
      </c>
      <c r="B17" s="16" t="s">
        <v>47</v>
      </c>
      <c r="C17" s="17">
        <v>2575440</v>
      </c>
      <c r="D17" s="15">
        <v>20</v>
      </c>
      <c r="E17" s="16" t="s">
        <v>25</v>
      </c>
      <c r="F17" s="15" t="s">
        <v>976</v>
      </c>
      <c r="G17" s="165" t="s">
        <v>553</v>
      </c>
      <c r="H17" s="15" t="s">
        <v>50</v>
      </c>
      <c r="I17" s="20">
        <v>8</v>
      </c>
      <c r="J17" s="17">
        <v>20603520</v>
      </c>
      <c r="K17" s="21" t="s">
        <v>29</v>
      </c>
      <c r="L17" s="18">
        <v>1094277813</v>
      </c>
      <c r="M17" s="34" t="s">
        <v>977</v>
      </c>
      <c r="N17" s="166" t="s">
        <v>47</v>
      </c>
      <c r="O17" s="24">
        <v>3228374110</v>
      </c>
      <c r="P17" s="25" t="s">
        <v>978</v>
      </c>
      <c r="Q17" s="16" t="s">
        <v>94</v>
      </c>
      <c r="R17" s="15">
        <v>2</v>
      </c>
      <c r="S17" s="15" t="s">
        <v>53</v>
      </c>
      <c r="T17" s="26">
        <v>38925</v>
      </c>
      <c r="U17" s="26" t="s">
        <v>979</v>
      </c>
      <c r="V17" s="26">
        <v>144525</v>
      </c>
      <c r="W17" s="27">
        <v>45700</v>
      </c>
      <c r="X17" s="27">
        <v>45941</v>
      </c>
    </row>
    <row r="18" spans="1:24" x14ac:dyDescent="0.25">
      <c r="A18" s="15" t="s">
        <v>994</v>
      </c>
      <c r="B18" s="16" t="s">
        <v>47</v>
      </c>
      <c r="C18" s="17">
        <v>2575440</v>
      </c>
      <c r="D18" s="15">
        <v>20</v>
      </c>
      <c r="E18" s="16" t="s">
        <v>25</v>
      </c>
      <c r="F18" s="15" t="s">
        <v>995</v>
      </c>
      <c r="G18" s="15" t="s">
        <v>210</v>
      </c>
      <c r="H18" s="15" t="s">
        <v>88</v>
      </c>
      <c r="I18" s="20">
        <v>8</v>
      </c>
      <c r="J18" s="17">
        <v>20603520</v>
      </c>
      <c r="K18" s="21" t="s">
        <v>29</v>
      </c>
      <c r="L18" s="18" t="s">
        <v>996</v>
      </c>
      <c r="M18" s="34" t="s">
        <v>997</v>
      </c>
      <c r="N18" s="166" t="s">
        <v>47</v>
      </c>
      <c r="O18" s="24">
        <v>3218746199</v>
      </c>
      <c r="P18" s="25" t="s">
        <v>998</v>
      </c>
      <c r="Q18" s="16" t="s">
        <v>94</v>
      </c>
      <c r="R18" s="15">
        <v>2</v>
      </c>
      <c r="S18" s="15" t="s">
        <v>53</v>
      </c>
      <c r="T18" s="26">
        <v>38925</v>
      </c>
      <c r="U18" s="26" t="s">
        <v>999</v>
      </c>
      <c r="V18" s="26">
        <v>145525</v>
      </c>
      <c r="W18" s="27">
        <v>45700</v>
      </c>
      <c r="X18" s="27">
        <v>45941</v>
      </c>
    </row>
    <row r="19" spans="1:24" x14ac:dyDescent="0.25">
      <c r="A19" s="15" t="s">
        <v>1044</v>
      </c>
      <c r="B19" s="16" t="s">
        <v>47</v>
      </c>
      <c r="C19" s="17">
        <v>2575440</v>
      </c>
      <c r="D19" s="15">
        <v>20</v>
      </c>
      <c r="E19" s="16" t="s">
        <v>25</v>
      </c>
      <c r="F19" s="15" t="s">
        <v>1045</v>
      </c>
      <c r="G19" s="15" t="s">
        <v>763</v>
      </c>
      <c r="H19" s="15" t="s">
        <v>386</v>
      </c>
      <c r="I19" s="20">
        <v>8</v>
      </c>
      <c r="J19" s="17">
        <v>20603520</v>
      </c>
      <c r="K19" s="21" t="s">
        <v>29</v>
      </c>
      <c r="L19" s="18" t="s">
        <v>1046</v>
      </c>
      <c r="M19" s="34" t="s">
        <v>1047</v>
      </c>
      <c r="N19" s="166" t="s">
        <v>47</v>
      </c>
      <c r="O19" s="24">
        <v>3102965482</v>
      </c>
      <c r="P19" s="25" t="s">
        <v>1048</v>
      </c>
      <c r="Q19" s="16" t="s">
        <v>94</v>
      </c>
      <c r="R19" s="15">
        <v>2</v>
      </c>
      <c r="S19" s="15" t="s">
        <v>53</v>
      </c>
      <c r="T19" s="26">
        <v>38925</v>
      </c>
      <c r="U19" s="38" t="s">
        <v>1049</v>
      </c>
      <c r="V19" s="26">
        <v>123225</v>
      </c>
      <c r="W19" s="27">
        <v>45701</v>
      </c>
      <c r="X19" s="27">
        <v>45942</v>
      </c>
    </row>
    <row r="20" spans="1:24" x14ac:dyDescent="0.25">
      <c r="A20" s="15" t="s">
        <v>793</v>
      </c>
      <c r="B20" s="16" t="s">
        <v>47</v>
      </c>
      <c r="C20" s="17">
        <v>2575440</v>
      </c>
      <c r="D20" s="15">
        <v>20</v>
      </c>
      <c r="E20" s="16" t="s">
        <v>25</v>
      </c>
      <c r="F20" s="15" t="s">
        <v>544</v>
      </c>
      <c r="G20" s="15" t="s">
        <v>745</v>
      </c>
      <c r="H20" s="15" t="s">
        <v>88</v>
      </c>
      <c r="I20" s="20">
        <v>8</v>
      </c>
      <c r="J20" s="17">
        <v>20603520</v>
      </c>
      <c r="K20" s="21"/>
      <c r="L20" s="18">
        <v>32937466</v>
      </c>
      <c r="M20" s="22" t="s">
        <v>794</v>
      </c>
      <c r="N20" s="166" t="s">
        <v>47</v>
      </c>
      <c r="O20" s="24">
        <v>3135435803</v>
      </c>
      <c r="P20" s="25" t="s">
        <v>795</v>
      </c>
      <c r="Q20" s="16" t="s">
        <v>94</v>
      </c>
      <c r="R20" s="15">
        <v>2</v>
      </c>
      <c r="S20" s="15" t="s">
        <v>53</v>
      </c>
      <c r="T20" s="26">
        <v>44325</v>
      </c>
      <c r="U20" s="26" t="s">
        <v>796</v>
      </c>
      <c r="V20" s="26">
        <v>157925</v>
      </c>
      <c r="W20" s="27">
        <v>45702</v>
      </c>
      <c r="X20" s="27">
        <v>45943</v>
      </c>
    </row>
    <row r="21" spans="1:24" x14ac:dyDescent="0.25">
      <c r="A21" s="15" t="s">
        <v>721</v>
      </c>
      <c r="B21" s="16" t="s">
        <v>47</v>
      </c>
      <c r="C21" s="17">
        <v>2575440</v>
      </c>
      <c r="D21" s="15">
        <v>20</v>
      </c>
      <c r="E21" s="16" t="s">
        <v>25</v>
      </c>
      <c r="F21" s="15" t="s">
        <v>722</v>
      </c>
      <c r="G21" s="15" t="s">
        <v>283</v>
      </c>
      <c r="H21" s="15" t="s">
        <v>77</v>
      </c>
      <c r="I21" s="20">
        <v>8</v>
      </c>
      <c r="J21" s="17">
        <v>20603520</v>
      </c>
      <c r="K21" s="21" t="s">
        <v>29</v>
      </c>
      <c r="L21" s="18" t="s">
        <v>723</v>
      </c>
      <c r="M21" s="22" t="s">
        <v>724</v>
      </c>
      <c r="N21" s="166" t="s">
        <v>47</v>
      </c>
      <c r="O21" s="24">
        <v>3106007907</v>
      </c>
      <c r="P21" s="25" t="s">
        <v>725</v>
      </c>
      <c r="Q21" s="16" t="s">
        <v>94</v>
      </c>
      <c r="R21" s="15">
        <v>2</v>
      </c>
      <c r="S21" s="15" t="s">
        <v>53</v>
      </c>
      <c r="T21" s="26">
        <v>44325</v>
      </c>
      <c r="U21" s="26" t="s">
        <v>726</v>
      </c>
      <c r="V21" s="26">
        <v>159825</v>
      </c>
      <c r="W21" s="27">
        <v>45705</v>
      </c>
      <c r="X21" s="27">
        <v>45946</v>
      </c>
    </row>
    <row r="22" spans="1:24" x14ac:dyDescent="0.25">
      <c r="A22" s="15" t="s">
        <v>743</v>
      </c>
      <c r="B22" s="16" t="s">
        <v>47</v>
      </c>
      <c r="C22" s="17">
        <v>2575440</v>
      </c>
      <c r="D22" s="15">
        <v>20</v>
      </c>
      <c r="E22" s="16" t="s">
        <v>25</v>
      </c>
      <c r="F22" s="15" t="s">
        <v>744</v>
      </c>
      <c r="G22" s="15" t="s">
        <v>745</v>
      </c>
      <c r="H22" s="15" t="s">
        <v>88</v>
      </c>
      <c r="I22" s="20">
        <v>8</v>
      </c>
      <c r="J22" s="17">
        <v>20603520</v>
      </c>
      <c r="K22" s="21"/>
      <c r="L22" s="18">
        <v>1051675537</v>
      </c>
      <c r="M22" s="22" t="s">
        <v>746</v>
      </c>
      <c r="N22" s="166" t="s">
        <v>47</v>
      </c>
      <c r="O22" s="24">
        <v>3244809075</v>
      </c>
      <c r="P22" s="25" t="s">
        <v>747</v>
      </c>
      <c r="Q22" s="16" t="s">
        <v>94</v>
      </c>
      <c r="R22" s="15">
        <v>2</v>
      </c>
      <c r="S22" s="15" t="s">
        <v>53</v>
      </c>
      <c r="T22" s="26">
        <v>38825</v>
      </c>
      <c r="U22" s="26" t="s">
        <v>748</v>
      </c>
      <c r="V22" s="26">
        <v>114925</v>
      </c>
      <c r="W22" s="27">
        <v>45705</v>
      </c>
      <c r="X22" s="27">
        <v>45946</v>
      </c>
    </row>
    <row r="23" spans="1:24" x14ac:dyDescent="0.25">
      <c r="A23" s="15" t="s">
        <v>669</v>
      </c>
      <c r="B23" s="16" t="s">
        <v>47</v>
      </c>
      <c r="C23" s="17">
        <v>2575440</v>
      </c>
      <c r="D23" s="15">
        <v>20</v>
      </c>
      <c r="E23" s="16" t="s">
        <v>25</v>
      </c>
      <c r="F23" s="15" t="s">
        <v>670</v>
      </c>
      <c r="G23" s="15" t="s">
        <v>338</v>
      </c>
      <c r="H23" s="15" t="s">
        <v>77</v>
      </c>
      <c r="I23" s="20">
        <v>8</v>
      </c>
      <c r="J23" s="17">
        <v>20603520</v>
      </c>
      <c r="K23" s="21" t="s">
        <v>29</v>
      </c>
      <c r="L23" s="18">
        <v>1055830321</v>
      </c>
      <c r="M23" s="22" t="s">
        <v>671</v>
      </c>
      <c r="N23" s="166" t="s">
        <v>47</v>
      </c>
      <c r="O23" s="24">
        <v>3147080043</v>
      </c>
      <c r="P23" s="25" t="s">
        <v>672</v>
      </c>
      <c r="Q23" s="16" t="s">
        <v>94</v>
      </c>
      <c r="R23" s="15">
        <v>2</v>
      </c>
      <c r="S23" s="15" t="s">
        <v>53</v>
      </c>
      <c r="T23" s="26">
        <v>44225</v>
      </c>
      <c r="U23" s="168" t="s">
        <v>673</v>
      </c>
      <c r="V23" s="26">
        <v>162425</v>
      </c>
      <c r="W23" s="27">
        <v>45706</v>
      </c>
      <c r="X23" s="27">
        <v>45947</v>
      </c>
    </row>
    <row r="24" spans="1:24" x14ac:dyDescent="0.25">
      <c r="A24" s="15" t="s">
        <v>674</v>
      </c>
      <c r="B24" s="16" t="s">
        <v>47</v>
      </c>
      <c r="C24" s="17">
        <v>2575440</v>
      </c>
      <c r="D24" s="15">
        <v>20</v>
      </c>
      <c r="E24" s="16" t="s">
        <v>25</v>
      </c>
      <c r="F24" s="15" t="s">
        <v>675</v>
      </c>
      <c r="G24" s="15" t="s">
        <v>57</v>
      </c>
      <c r="H24" s="15" t="s">
        <v>50</v>
      </c>
      <c r="I24" s="20">
        <v>8</v>
      </c>
      <c r="J24" s="17">
        <v>20603520</v>
      </c>
      <c r="K24" s="21" t="s">
        <v>29</v>
      </c>
      <c r="L24" s="18" t="s">
        <v>676</v>
      </c>
      <c r="M24" s="22" t="s">
        <v>677</v>
      </c>
      <c r="N24" s="166" t="s">
        <v>47</v>
      </c>
      <c r="O24" s="24">
        <v>3016778520</v>
      </c>
      <c r="P24" s="25" t="s">
        <v>678</v>
      </c>
      <c r="Q24" s="16" t="s">
        <v>94</v>
      </c>
      <c r="R24" s="15">
        <v>2</v>
      </c>
      <c r="S24" s="15" t="s">
        <v>53</v>
      </c>
      <c r="T24" s="26">
        <v>44225</v>
      </c>
      <c r="U24" s="26" t="s">
        <v>679</v>
      </c>
      <c r="V24" s="26">
        <v>160325</v>
      </c>
      <c r="W24" s="27">
        <v>45706</v>
      </c>
      <c r="X24" s="27">
        <v>45947</v>
      </c>
    </row>
    <row r="25" spans="1:24" x14ac:dyDescent="0.25">
      <c r="A25" s="15" t="s">
        <v>691</v>
      </c>
      <c r="B25" s="16" t="s">
        <v>47</v>
      </c>
      <c r="C25" s="17">
        <v>2575440</v>
      </c>
      <c r="D25" s="15">
        <v>20</v>
      </c>
      <c r="E25" s="16" t="s">
        <v>25</v>
      </c>
      <c r="F25" s="15" t="s">
        <v>692</v>
      </c>
      <c r="G25" s="15" t="s">
        <v>57</v>
      </c>
      <c r="H25" s="15" t="s">
        <v>50</v>
      </c>
      <c r="I25" s="20">
        <v>8</v>
      </c>
      <c r="J25" s="17">
        <v>20603520</v>
      </c>
      <c r="K25" s="21" t="s">
        <v>29</v>
      </c>
      <c r="L25" s="18" t="s">
        <v>693</v>
      </c>
      <c r="M25" s="22" t="s">
        <v>694</v>
      </c>
      <c r="N25" s="166" t="s">
        <v>47</v>
      </c>
      <c r="O25" s="24">
        <v>3115910029</v>
      </c>
      <c r="P25" s="25" t="s">
        <v>695</v>
      </c>
      <c r="Q25" s="16" t="s">
        <v>94</v>
      </c>
      <c r="R25" s="15">
        <v>2</v>
      </c>
      <c r="S25" s="15" t="s">
        <v>53</v>
      </c>
      <c r="T25" s="26">
        <v>44225</v>
      </c>
      <c r="U25" s="26" t="s">
        <v>696</v>
      </c>
      <c r="V25" s="26">
        <v>160425</v>
      </c>
      <c r="W25" s="27">
        <v>45706</v>
      </c>
      <c r="X25" s="27">
        <v>45947</v>
      </c>
    </row>
    <row r="26" spans="1:24" ht="27" x14ac:dyDescent="0.25">
      <c r="A26" s="15" t="s">
        <v>703</v>
      </c>
      <c r="B26" s="16" t="s">
        <v>47</v>
      </c>
      <c r="C26" s="17">
        <v>2575440</v>
      </c>
      <c r="D26" s="15">
        <v>20</v>
      </c>
      <c r="E26" s="16" t="s">
        <v>25</v>
      </c>
      <c r="F26" s="15" t="s">
        <v>704</v>
      </c>
      <c r="G26" s="32" t="s">
        <v>201</v>
      </c>
      <c r="H26" s="15" t="s">
        <v>202</v>
      </c>
      <c r="I26" s="20">
        <v>8</v>
      </c>
      <c r="J26" s="17">
        <v>20603520</v>
      </c>
      <c r="K26" s="21" t="s">
        <v>29</v>
      </c>
      <c r="L26" s="18" t="s">
        <v>705</v>
      </c>
      <c r="M26" s="22" t="s">
        <v>706</v>
      </c>
      <c r="N26" s="166" t="s">
        <v>47</v>
      </c>
      <c r="O26" s="24">
        <v>3008062496</v>
      </c>
      <c r="P26" s="25" t="s">
        <v>707</v>
      </c>
      <c r="Q26" s="16" t="s">
        <v>94</v>
      </c>
      <c r="R26" s="15">
        <v>2</v>
      </c>
      <c r="S26" s="15" t="s">
        <v>53</v>
      </c>
      <c r="T26" s="26">
        <v>44225</v>
      </c>
      <c r="U26" s="26" t="s">
        <v>708</v>
      </c>
      <c r="V26" s="26">
        <v>160525</v>
      </c>
      <c r="W26" s="27">
        <v>45706</v>
      </c>
      <c r="X26" s="27">
        <v>45947</v>
      </c>
    </row>
    <row r="27" spans="1:24" x14ac:dyDescent="0.25">
      <c r="A27" s="15" t="s">
        <v>715</v>
      </c>
      <c r="B27" s="16" t="s">
        <v>47</v>
      </c>
      <c r="C27" s="17">
        <v>2575440</v>
      </c>
      <c r="D27" s="15">
        <v>20</v>
      </c>
      <c r="E27" s="16" t="s">
        <v>25</v>
      </c>
      <c r="F27" s="15" t="s">
        <v>716</v>
      </c>
      <c r="G27" s="15" t="s">
        <v>338</v>
      </c>
      <c r="H27" s="15" t="s">
        <v>77</v>
      </c>
      <c r="I27" s="20">
        <v>8</v>
      </c>
      <c r="J27" s="17">
        <v>20603520</v>
      </c>
      <c r="K27" s="21"/>
      <c r="L27" s="18" t="s">
        <v>717</v>
      </c>
      <c r="M27" s="22" t="s">
        <v>718</v>
      </c>
      <c r="N27" s="166" t="s">
        <v>47</v>
      </c>
      <c r="O27" s="24">
        <v>3217828578</v>
      </c>
      <c r="P27" s="25" t="s">
        <v>719</v>
      </c>
      <c r="Q27" s="16" t="s">
        <v>94</v>
      </c>
      <c r="R27" s="15">
        <v>2</v>
      </c>
      <c r="S27" s="15" t="s">
        <v>53</v>
      </c>
      <c r="T27" s="26">
        <v>44325</v>
      </c>
      <c r="U27" s="26" t="s">
        <v>720</v>
      </c>
      <c r="V27" s="26">
        <v>160025</v>
      </c>
      <c r="W27" s="27">
        <v>45706</v>
      </c>
      <c r="X27" s="27">
        <v>45947</v>
      </c>
    </row>
    <row r="28" spans="1:24" x14ac:dyDescent="0.25">
      <c r="A28" s="15" t="s">
        <v>749</v>
      </c>
      <c r="B28" s="16" t="s">
        <v>47</v>
      </c>
      <c r="C28" s="17">
        <v>2575440</v>
      </c>
      <c r="D28" s="15">
        <v>20</v>
      </c>
      <c r="E28" s="16" t="s">
        <v>25</v>
      </c>
      <c r="F28" s="15" t="s">
        <v>750</v>
      </c>
      <c r="G28" s="15" t="s">
        <v>27</v>
      </c>
      <c r="H28" s="15" t="s">
        <v>65</v>
      </c>
      <c r="I28" s="20">
        <v>8</v>
      </c>
      <c r="J28" s="17">
        <v>20603520</v>
      </c>
      <c r="K28" s="21" t="s">
        <v>29</v>
      </c>
      <c r="L28" s="18" t="s">
        <v>751</v>
      </c>
      <c r="M28" s="22" t="s">
        <v>752</v>
      </c>
      <c r="N28" s="166" t="s">
        <v>47</v>
      </c>
      <c r="O28" s="24">
        <v>3108660016</v>
      </c>
      <c r="P28" s="25" t="s">
        <v>753</v>
      </c>
      <c r="Q28" s="16" t="s">
        <v>94</v>
      </c>
      <c r="R28" s="15">
        <v>2</v>
      </c>
      <c r="S28" s="15" t="s">
        <v>53</v>
      </c>
      <c r="T28" s="26">
        <v>44325</v>
      </c>
      <c r="U28" s="26" t="s">
        <v>754</v>
      </c>
      <c r="V28" s="26">
        <v>157825</v>
      </c>
      <c r="W28" s="27">
        <v>45706</v>
      </c>
      <c r="X28" s="27">
        <v>45947</v>
      </c>
    </row>
    <row r="29" spans="1:24" x14ac:dyDescent="0.25">
      <c r="A29" s="15" t="s">
        <v>761</v>
      </c>
      <c r="B29" s="16" t="s">
        <v>47</v>
      </c>
      <c r="C29" s="17">
        <v>2575440</v>
      </c>
      <c r="D29" s="15">
        <v>20</v>
      </c>
      <c r="E29" s="16" t="s">
        <v>25</v>
      </c>
      <c r="F29" s="15" t="s">
        <v>762</v>
      </c>
      <c r="G29" s="15" t="s">
        <v>763</v>
      </c>
      <c r="H29" s="15" t="s">
        <v>386</v>
      </c>
      <c r="I29" s="20">
        <v>8</v>
      </c>
      <c r="J29" s="17">
        <v>20603520</v>
      </c>
      <c r="K29" s="21" t="s">
        <v>29</v>
      </c>
      <c r="L29" s="18" t="s">
        <v>764</v>
      </c>
      <c r="M29" s="22" t="s">
        <v>765</v>
      </c>
      <c r="N29" s="166" t="s">
        <v>47</v>
      </c>
      <c r="O29" s="24">
        <v>3222723552</v>
      </c>
      <c r="P29" s="167" t="s">
        <v>766</v>
      </c>
      <c r="Q29" s="16" t="s">
        <v>94</v>
      </c>
      <c r="R29" s="15">
        <v>2</v>
      </c>
      <c r="S29" s="15" t="s">
        <v>53</v>
      </c>
      <c r="T29" s="26">
        <v>44325</v>
      </c>
      <c r="U29" s="26" t="s">
        <v>767</v>
      </c>
      <c r="V29" s="26">
        <v>162025</v>
      </c>
      <c r="W29" s="27">
        <v>45706</v>
      </c>
      <c r="X29" s="27">
        <v>45947</v>
      </c>
    </row>
    <row r="30" spans="1:24" x14ac:dyDescent="0.25">
      <c r="A30" s="15" t="s">
        <v>558</v>
      </c>
      <c r="B30" s="16" t="s">
        <v>47</v>
      </c>
      <c r="C30" s="17">
        <v>2575440</v>
      </c>
      <c r="D30" s="15">
        <v>20</v>
      </c>
      <c r="E30" s="16" t="s">
        <v>25</v>
      </c>
      <c r="F30" s="15" t="s">
        <v>559</v>
      </c>
      <c r="G30" s="15" t="s">
        <v>283</v>
      </c>
      <c r="H30" s="15" t="s">
        <v>77</v>
      </c>
      <c r="I30" s="20">
        <v>8</v>
      </c>
      <c r="J30" s="17">
        <v>20603520</v>
      </c>
      <c r="K30" s="21" t="s">
        <v>29</v>
      </c>
      <c r="L30" s="18" t="s">
        <v>560</v>
      </c>
      <c r="M30" s="22" t="s">
        <v>561</v>
      </c>
      <c r="N30" s="166" t="s">
        <v>47</v>
      </c>
      <c r="O30" s="24">
        <v>3132952582</v>
      </c>
      <c r="P30" s="25" t="s">
        <v>562</v>
      </c>
      <c r="Q30" s="16" t="s">
        <v>94</v>
      </c>
      <c r="R30" s="15">
        <v>2</v>
      </c>
      <c r="S30" s="15" t="s">
        <v>53</v>
      </c>
      <c r="T30" s="26">
        <v>44125</v>
      </c>
      <c r="U30" s="41" t="s">
        <v>563</v>
      </c>
      <c r="V30" s="26">
        <v>164925</v>
      </c>
      <c r="W30" s="27">
        <v>45707</v>
      </c>
      <c r="X30" s="27">
        <v>45948</v>
      </c>
    </row>
    <row r="31" spans="1:24" x14ac:dyDescent="0.25">
      <c r="A31" s="15" t="s">
        <v>640</v>
      </c>
      <c r="B31" s="16" t="s">
        <v>47</v>
      </c>
      <c r="C31" s="17">
        <v>2575440</v>
      </c>
      <c r="D31" s="15">
        <v>20</v>
      </c>
      <c r="E31" s="16" t="s">
        <v>25</v>
      </c>
      <c r="F31" s="15" t="s">
        <v>641</v>
      </c>
      <c r="G31" s="15" t="s">
        <v>338</v>
      </c>
      <c r="H31" s="15" t="s">
        <v>77</v>
      </c>
      <c r="I31" s="35">
        <v>8</v>
      </c>
      <c r="J31" s="17">
        <v>20603520</v>
      </c>
      <c r="K31" s="21" t="s">
        <v>29</v>
      </c>
      <c r="L31" s="19" t="s">
        <v>642</v>
      </c>
      <c r="M31" s="28" t="s">
        <v>643</v>
      </c>
      <c r="N31" s="166" t="s">
        <v>47</v>
      </c>
      <c r="O31" s="37">
        <v>3104738251</v>
      </c>
      <c r="P31" s="170" t="s">
        <v>644</v>
      </c>
      <c r="Q31" s="29" t="s">
        <v>94</v>
      </c>
      <c r="R31" s="15">
        <v>2</v>
      </c>
      <c r="S31" s="15" t="s">
        <v>53</v>
      </c>
      <c r="T31" s="26">
        <v>44225</v>
      </c>
      <c r="U31" s="26" t="s">
        <v>645</v>
      </c>
      <c r="V31" s="171">
        <v>163425</v>
      </c>
      <c r="W31" s="27">
        <v>45707</v>
      </c>
      <c r="X31" s="27">
        <v>45948</v>
      </c>
    </row>
    <row r="32" spans="1:24" x14ac:dyDescent="0.25">
      <c r="A32" s="15" t="s">
        <v>659</v>
      </c>
      <c r="B32" s="16" t="s">
        <v>47</v>
      </c>
      <c r="C32" s="17">
        <v>2575440</v>
      </c>
      <c r="D32" s="15">
        <v>20</v>
      </c>
      <c r="E32" s="16" t="s">
        <v>25</v>
      </c>
      <c r="F32" s="15" t="s">
        <v>660</v>
      </c>
      <c r="G32" s="15" t="s">
        <v>283</v>
      </c>
      <c r="H32" s="15" t="s">
        <v>77</v>
      </c>
      <c r="I32" s="20">
        <v>8</v>
      </c>
      <c r="J32" s="17">
        <v>20603520</v>
      </c>
      <c r="K32" s="21" t="s">
        <v>29</v>
      </c>
      <c r="L32" s="18" t="s">
        <v>661</v>
      </c>
      <c r="M32" s="22" t="s">
        <v>662</v>
      </c>
      <c r="N32" s="166" t="s">
        <v>47</v>
      </c>
      <c r="O32" s="24">
        <v>3134839324</v>
      </c>
      <c r="P32" s="25" t="s">
        <v>663</v>
      </c>
      <c r="Q32" s="16" t="s">
        <v>94</v>
      </c>
      <c r="R32" s="15">
        <v>2</v>
      </c>
      <c r="S32" s="15" t="s">
        <v>53</v>
      </c>
      <c r="T32" s="26">
        <v>44225</v>
      </c>
      <c r="U32" s="26" t="s">
        <v>664</v>
      </c>
      <c r="V32" s="26">
        <v>164425</v>
      </c>
      <c r="W32" s="27">
        <v>45707</v>
      </c>
      <c r="X32" s="27">
        <v>45948</v>
      </c>
    </row>
    <row r="33" spans="1:24" x14ac:dyDescent="0.25">
      <c r="A33" s="26" t="s">
        <v>665</v>
      </c>
      <c r="B33" s="29" t="s">
        <v>47</v>
      </c>
      <c r="C33" s="174">
        <v>2575440</v>
      </c>
      <c r="D33" s="26">
        <v>20</v>
      </c>
      <c r="E33" s="29" t="s">
        <v>25</v>
      </c>
      <c r="F33" s="15" t="s">
        <v>436</v>
      </c>
      <c r="G33" s="26" t="s">
        <v>49</v>
      </c>
      <c r="H33" s="26" t="s">
        <v>50</v>
      </c>
      <c r="I33" s="35">
        <v>8</v>
      </c>
      <c r="J33" s="17">
        <v>20603520</v>
      </c>
      <c r="K33" s="21" t="s">
        <v>29</v>
      </c>
      <c r="L33" s="18">
        <v>1057605872</v>
      </c>
      <c r="M33" s="28" t="s">
        <v>666</v>
      </c>
      <c r="N33" s="166" t="s">
        <v>47</v>
      </c>
      <c r="O33" s="37">
        <v>3144660033</v>
      </c>
      <c r="P33" s="25" t="s">
        <v>667</v>
      </c>
      <c r="Q33" s="16" t="s">
        <v>206</v>
      </c>
      <c r="R33" s="26">
        <v>2</v>
      </c>
      <c r="S33" s="26" t="s">
        <v>53</v>
      </c>
      <c r="T33" s="26">
        <v>44225</v>
      </c>
      <c r="U33" s="168" t="s">
        <v>668</v>
      </c>
      <c r="V33" s="26">
        <v>162325</v>
      </c>
      <c r="W33" s="27">
        <v>45707</v>
      </c>
      <c r="X33" s="27">
        <v>45948</v>
      </c>
    </row>
    <row r="34" spans="1:24" x14ac:dyDescent="0.25">
      <c r="A34" s="15" t="s">
        <v>697</v>
      </c>
      <c r="B34" s="16" t="s">
        <v>47</v>
      </c>
      <c r="C34" s="17">
        <v>2575440</v>
      </c>
      <c r="D34" s="15">
        <v>20</v>
      </c>
      <c r="E34" s="16" t="s">
        <v>25</v>
      </c>
      <c r="F34" s="15" t="s">
        <v>698</v>
      </c>
      <c r="G34" s="15" t="s">
        <v>87</v>
      </c>
      <c r="H34" s="15" t="s">
        <v>88</v>
      </c>
      <c r="I34" s="20">
        <v>8</v>
      </c>
      <c r="J34" s="17">
        <v>20603520</v>
      </c>
      <c r="K34" s="21"/>
      <c r="L34" s="18" t="s">
        <v>699</v>
      </c>
      <c r="M34" s="22" t="s">
        <v>700</v>
      </c>
      <c r="N34" s="166" t="s">
        <v>47</v>
      </c>
      <c r="O34" s="24">
        <v>3045597530</v>
      </c>
      <c r="P34" s="25" t="s">
        <v>701</v>
      </c>
      <c r="Q34" s="16" t="s">
        <v>94</v>
      </c>
      <c r="R34" s="15">
        <v>2</v>
      </c>
      <c r="S34" s="15" t="s">
        <v>53</v>
      </c>
      <c r="T34" s="26">
        <v>44225</v>
      </c>
      <c r="U34" s="26" t="s">
        <v>702</v>
      </c>
      <c r="V34" s="26">
        <v>165025</v>
      </c>
      <c r="W34" s="27">
        <v>45707</v>
      </c>
      <c r="X34" s="27">
        <v>45948</v>
      </c>
    </row>
    <row r="35" spans="1:24" x14ac:dyDescent="0.25">
      <c r="A35" s="15" t="s">
        <v>709</v>
      </c>
      <c r="B35" s="16" t="s">
        <v>47</v>
      </c>
      <c r="C35" s="17">
        <v>2575440</v>
      </c>
      <c r="D35" s="15">
        <v>20</v>
      </c>
      <c r="E35" s="16" t="s">
        <v>25</v>
      </c>
      <c r="F35" s="15" t="s">
        <v>710</v>
      </c>
      <c r="G35" s="15" t="s">
        <v>235</v>
      </c>
      <c r="H35" s="15" t="s">
        <v>202</v>
      </c>
      <c r="I35" s="20">
        <v>8</v>
      </c>
      <c r="J35" s="17">
        <v>20603520</v>
      </c>
      <c r="K35" s="21" t="s">
        <v>29</v>
      </c>
      <c r="L35" s="18" t="s">
        <v>711</v>
      </c>
      <c r="M35" s="22" t="s">
        <v>712</v>
      </c>
      <c r="N35" s="166" t="s">
        <v>47</v>
      </c>
      <c r="O35" s="24">
        <v>3217547976</v>
      </c>
      <c r="P35" s="25" t="s">
        <v>713</v>
      </c>
      <c r="Q35" s="16" t="s">
        <v>94</v>
      </c>
      <c r="R35" s="15">
        <v>2</v>
      </c>
      <c r="S35" s="15" t="s">
        <v>53</v>
      </c>
      <c r="T35" s="26">
        <v>44325</v>
      </c>
      <c r="U35" s="26" t="s">
        <v>714</v>
      </c>
      <c r="V35" s="26">
        <v>158225</v>
      </c>
      <c r="W35" s="27">
        <v>45707</v>
      </c>
      <c r="X35" s="27">
        <v>45948</v>
      </c>
    </row>
    <row r="36" spans="1:24" x14ac:dyDescent="0.25">
      <c r="A36" s="15" t="s">
        <v>737</v>
      </c>
      <c r="B36" s="16" t="s">
        <v>47</v>
      </c>
      <c r="C36" s="17">
        <v>2575440</v>
      </c>
      <c r="D36" s="15">
        <v>20</v>
      </c>
      <c r="E36" s="16" t="s">
        <v>25</v>
      </c>
      <c r="F36" s="15" t="s">
        <v>738</v>
      </c>
      <c r="G36" s="15" t="s">
        <v>49</v>
      </c>
      <c r="H36" s="15" t="s">
        <v>65</v>
      </c>
      <c r="I36" s="20">
        <v>8</v>
      </c>
      <c r="J36" s="17">
        <v>20603520</v>
      </c>
      <c r="K36" s="21"/>
      <c r="L36" s="18" t="s">
        <v>739</v>
      </c>
      <c r="M36" s="22" t="s">
        <v>740</v>
      </c>
      <c r="N36" s="166" t="s">
        <v>47</v>
      </c>
      <c r="O36" s="24">
        <v>3202509815</v>
      </c>
      <c r="P36" s="25" t="s">
        <v>741</v>
      </c>
      <c r="Q36" s="16" t="s">
        <v>94</v>
      </c>
      <c r="R36" s="15">
        <v>2</v>
      </c>
      <c r="S36" s="15" t="s">
        <v>53</v>
      </c>
      <c r="T36" s="26">
        <v>44325</v>
      </c>
      <c r="U36" s="40" t="s">
        <v>742</v>
      </c>
      <c r="V36" s="26">
        <v>160925</v>
      </c>
      <c r="W36" s="27">
        <v>45707</v>
      </c>
      <c r="X36" s="27">
        <v>45948</v>
      </c>
    </row>
    <row r="37" spans="1:24" ht="27" x14ac:dyDescent="0.25">
      <c r="A37" s="15" t="s">
        <v>755</v>
      </c>
      <c r="B37" s="16" t="s">
        <v>47</v>
      </c>
      <c r="C37" s="17">
        <v>2575440</v>
      </c>
      <c r="D37" s="15">
        <v>20</v>
      </c>
      <c r="E37" s="16" t="s">
        <v>25</v>
      </c>
      <c r="F37" s="15" t="s">
        <v>756</v>
      </c>
      <c r="G37" s="32" t="s">
        <v>201</v>
      </c>
      <c r="H37" s="15" t="s">
        <v>202</v>
      </c>
      <c r="I37" s="20">
        <v>8</v>
      </c>
      <c r="J37" s="17">
        <v>20603520</v>
      </c>
      <c r="K37" s="21"/>
      <c r="L37" s="18" t="s">
        <v>757</v>
      </c>
      <c r="M37" s="22" t="s">
        <v>758</v>
      </c>
      <c r="N37" s="166" t="s">
        <v>47</v>
      </c>
      <c r="O37" s="24">
        <v>3108957578</v>
      </c>
      <c r="P37" s="25" t="s">
        <v>759</v>
      </c>
      <c r="Q37" s="16" t="s">
        <v>94</v>
      </c>
      <c r="R37" s="15">
        <v>2</v>
      </c>
      <c r="S37" s="15" t="s">
        <v>53</v>
      </c>
      <c r="T37" s="26">
        <v>44325</v>
      </c>
      <c r="U37" s="26" t="s">
        <v>760</v>
      </c>
      <c r="V37" s="26">
        <v>161925</v>
      </c>
      <c r="W37" s="27">
        <v>45707</v>
      </c>
      <c r="X37" s="27">
        <v>45948</v>
      </c>
    </row>
    <row r="38" spans="1:24" x14ac:dyDescent="0.25">
      <c r="A38" s="15" t="s">
        <v>768</v>
      </c>
      <c r="B38" s="16" t="s">
        <v>47</v>
      </c>
      <c r="C38" s="17">
        <v>2575440</v>
      </c>
      <c r="D38" s="15">
        <v>20</v>
      </c>
      <c r="E38" s="16" t="s">
        <v>25</v>
      </c>
      <c r="F38" s="15" t="s">
        <v>769</v>
      </c>
      <c r="G38" s="15" t="s">
        <v>770</v>
      </c>
      <c r="H38" s="15" t="s">
        <v>386</v>
      </c>
      <c r="I38" s="20">
        <v>8</v>
      </c>
      <c r="J38" s="17">
        <v>20603520</v>
      </c>
      <c r="K38" s="21" t="s">
        <v>29</v>
      </c>
      <c r="L38" s="18" t="s">
        <v>771</v>
      </c>
      <c r="M38" s="22" t="s">
        <v>772</v>
      </c>
      <c r="N38" s="166" t="s">
        <v>47</v>
      </c>
      <c r="O38" s="24">
        <v>3233265093</v>
      </c>
      <c r="P38" s="25" t="s">
        <v>773</v>
      </c>
      <c r="Q38" s="16" t="s">
        <v>94</v>
      </c>
      <c r="R38" s="15">
        <v>2</v>
      </c>
      <c r="S38" s="15" t="s">
        <v>53</v>
      </c>
      <c r="T38" s="26">
        <v>44325</v>
      </c>
      <c r="U38" s="26" t="s">
        <v>774</v>
      </c>
      <c r="V38" s="26">
        <v>164125</v>
      </c>
      <c r="W38" s="27">
        <v>45707</v>
      </c>
      <c r="X38" s="27">
        <v>45948</v>
      </c>
    </row>
    <row r="39" spans="1:24" x14ac:dyDescent="0.25">
      <c r="A39" s="15" t="s">
        <v>775</v>
      </c>
      <c r="B39" s="16" t="s">
        <v>47</v>
      </c>
      <c r="C39" s="17">
        <v>2575440</v>
      </c>
      <c r="D39" s="15">
        <v>20</v>
      </c>
      <c r="E39" s="16" t="s">
        <v>25</v>
      </c>
      <c r="F39" s="15" t="s">
        <v>776</v>
      </c>
      <c r="G39" s="15" t="s">
        <v>777</v>
      </c>
      <c r="H39" s="15" t="s">
        <v>386</v>
      </c>
      <c r="I39" s="20">
        <v>8</v>
      </c>
      <c r="J39" s="17">
        <v>20603520</v>
      </c>
      <c r="K39" s="21" t="s">
        <v>29</v>
      </c>
      <c r="L39" s="18" t="s">
        <v>778</v>
      </c>
      <c r="M39" s="22" t="s">
        <v>779</v>
      </c>
      <c r="N39" s="166" t="s">
        <v>47</v>
      </c>
      <c r="O39" s="24">
        <v>3106977965</v>
      </c>
      <c r="P39" s="25" t="s">
        <v>780</v>
      </c>
      <c r="Q39" s="16" t="s">
        <v>94</v>
      </c>
      <c r="R39" s="15">
        <v>2</v>
      </c>
      <c r="S39" s="15" t="s">
        <v>53</v>
      </c>
      <c r="T39" s="26">
        <v>44325</v>
      </c>
      <c r="U39" s="26" t="s">
        <v>781</v>
      </c>
      <c r="V39" s="26">
        <v>165925</v>
      </c>
      <c r="W39" s="27">
        <v>45707</v>
      </c>
      <c r="X39" s="27">
        <v>45948</v>
      </c>
    </row>
    <row r="40" spans="1:24" ht="27" x14ac:dyDescent="0.25">
      <c r="A40" s="15" t="s">
        <v>782</v>
      </c>
      <c r="B40" s="16" t="s">
        <v>47</v>
      </c>
      <c r="C40" s="17">
        <v>2575440</v>
      </c>
      <c r="D40" s="15">
        <v>20</v>
      </c>
      <c r="E40" s="16" t="s">
        <v>25</v>
      </c>
      <c r="F40" s="15" t="s">
        <v>783</v>
      </c>
      <c r="G40" s="32" t="s">
        <v>201</v>
      </c>
      <c r="H40" s="15" t="s">
        <v>202</v>
      </c>
      <c r="I40" s="20">
        <v>8</v>
      </c>
      <c r="J40" s="17">
        <v>20603520</v>
      </c>
      <c r="K40" s="21" t="s">
        <v>29</v>
      </c>
      <c r="L40" s="18" t="s">
        <v>784</v>
      </c>
      <c r="M40" s="22" t="s">
        <v>785</v>
      </c>
      <c r="N40" s="166" t="s">
        <v>47</v>
      </c>
      <c r="O40" s="24">
        <v>3175983415</v>
      </c>
      <c r="P40" s="25" t="s">
        <v>786</v>
      </c>
      <c r="Q40" s="16" t="s">
        <v>94</v>
      </c>
      <c r="R40" s="15">
        <v>2</v>
      </c>
      <c r="S40" s="15" t="s">
        <v>53</v>
      </c>
      <c r="T40" s="26">
        <v>44325</v>
      </c>
      <c r="U40" s="168" t="s">
        <v>787</v>
      </c>
      <c r="V40" s="26">
        <v>164225</v>
      </c>
      <c r="W40" s="27">
        <v>45707</v>
      </c>
      <c r="X40" s="27">
        <v>45948</v>
      </c>
    </row>
    <row r="41" spans="1:24" x14ac:dyDescent="0.25">
      <c r="A41" s="15" t="s">
        <v>788</v>
      </c>
      <c r="B41" s="16" t="s">
        <v>47</v>
      </c>
      <c r="C41" s="17">
        <v>2575440</v>
      </c>
      <c r="D41" s="15">
        <v>20</v>
      </c>
      <c r="E41" s="16" t="s">
        <v>25</v>
      </c>
      <c r="F41" s="15" t="s">
        <v>789</v>
      </c>
      <c r="G41" s="15" t="s">
        <v>283</v>
      </c>
      <c r="H41" s="15" t="s">
        <v>77</v>
      </c>
      <c r="I41" s="20">
        <v>8</v>
      </c>
      <c r="J41" s="17">
        <v>20603520</v>
      </c>
      <c r="K41" s="21" t="s">
        <v>29</v>
      </c>
      <c r="L41" s="19">
        <v>32104561</v>
      </c>
      <c r="M41" s="22" t="s">
        <v>790</v>
      </c>
      <c r="N41" s="166" t="s">
        <v>47</v>
      </c>
      <c r="O41" s="24">
        <v>3127130584</v>
      </c>
      <c r="P41" s="25" t="s">
        <v>791</v>
      </c>
      <c r="Q41" s="16" t="s">
        <v>94</v>
      </c>
      <c r="R41" s="15">
        <v>2</v>
      </c>
      <c r="S41" s="15" t="s">
        <v>53</v>
      </c>
      <c r="T41" s="26">
        <v>44325</v>
      </c>
      <c r="U41" s="26" t="s">
        <v>792</v>
      </c>
      <c r="V41" s="26">
        <v>166025</v>
      </c>
      <c r="W41" s="27">
        <v>45707</v>
      </c>
      <c r="X41" s="27">
        <v>45948</v>
      </c>
    </row>
    <row r="42" spans="1:24" ht="27" x14ac:dyDescent="0.25">
      <c r="A42" s="15" t="s">
        <v>885</v>
      </c>
      <c r="B42" s="16" t="s">
        <v>47</v>
      </c>
      <c r="C42" s="17">
        <v>2575440</v>
      </c>
      <c r="D42" s="15">
        <v>20</v>
      </c>
      <c r="E42" s="16" t="s">
        <v>25</v>
      </c>
      <c r="F42" s="15" t="s">
        <v>200</v>
      </c>
      <c r="G42" s="32" t="s">
        <v>201</v>
      </c>
      <c r="H42" s="15" t="s">
        <v>202</v>
      </c>
      <c r="I42" s="20">
        <v>8</v>
      </c>
      <c r="J42" s="17">
        <v>20603520</v>
      </c>
      <c r="K42" s="21"/>
      <c r="L42" s="18" t="s">
        <v>886</v>
      </c>
      <c r="M42" s="22" t="s">
        <v>887</v>
      </c>
      <c r="N42" s="166" t="s">
        <v>47</v>
      </c>
      <c r="O42" s="24">
        <v>3207416046</v>
      </c>
      <c r="P42" s="25" t="s">
        <v>888</v>
      </c>
      <c r="Q42" s="16" t="s">
        <v>94</v>
      </c>
      <c r="R42" s="15">
        <v>2</v>
      </c>
      <c r="S42" s="15" t="s">
        <v>53</v>
      </c>
      <c r="T42" s="26">
        <v>44625</v>
      </c>
      <c r="U42" s="26" t="s">
        <v>889</v>
      </c>
      <c r="V42" s="26">
        <v>163225</v>
      </c>
      <c r="W42" s="27">
        <v>45707</v>
      </c>
      <c r="X42" s="27">
        <v>45948</v>
      </c>
    </row>
    <row r="43" spans="1:24" x14ac:dyDescent="0.25">
      <c r="A43" s="15" t="s">
        <v>564</v>
      </c>
      <c r="B43" s="16" t="s">
        <v>47</v>
      </c>
      <c r="C43" s="17">
        <v>2575440</v>
      </c>
      <c r="D43" s="15">
        <v>20</v>
      </c>
      <c r="E43" s="16" t="s">
        <v>25</v>
      </c>
      <c r="F43" s="15" t="s">
        <v>565</v>
      </c>
      <c r="G43" s="15" t="s">
        <v>76</v>
      </c>
      <c r="H43" s="15" t="s">
        <v>77</v>
      </c>
      <c r="I43" s="20">
        <v>8</v>
      </c>
      <c r="J43" s="17">
        <v>20603520</v>
      </c>
      <c r="K43" s="21" t="s">
        <v>29</v>
      </c>
      <c r="L43" s="18" t="s">
        <v>566</v>
      </c>
      <c r="M43" s="22" t="s">
        <v>567</v>
      </c>
      <c r="N43" s="166" t="s">
        <v>47</v>
      </c>
      <c r="O43" s="24">
        <v>3024099793</v>
      </c>
      <c r="P43" s="25" t="s">
        <v>568</v>
      </c>
      <c r="Q43" s="16" t="s">
        <v>94</v>
      </c>
      <c r="R43" s="15">
        <v>2</v>
      </c>
      <c r="S43" s="15" t="s">
        <v>53</v>
      </c>
      <c r="T43" s="26">
        <v>44125</v>
      </c>
      <c r="U43" s="26" t="s">
        <v>569</v>
      </c>
      <c r="V43" s="26">
        <v>168625</v>
      </c>
      <c r="W43" s="27">
        <v>45708</v>
      </c>
      <c r="X43" s="27">
        <v>45949</v>
      </c>
    </row>
    <row r="44" spans="1:24" x14ac:dyDescent="0.25">
      <c r="A44" s="15" t="s">
        <v>582</v>
      </c>
      <c r="B44" s="16" t="s">
        <v>47</v>
      </c>
      <c r="C44" s="17">
        <v>2575440</v>
      </c>
      <c r="D44" s="15">
        <v>20</v>
      </c>
      <c r="E44" s="16" t="s">
        <v>25</v>
      </c>
      <c r="F44" s="15" t="s">
        <v>583</v>
      </c>
      <c r="G44" s="32" t="s">
        <v>216</v>
      </c>
      <c r="H44" s="15" t="s">
        <v>202</v>
      </c>
      <c r="I44" s="20">
        <v>8</v>
      </c>
      <c r="J44" s="17">
        <v>20603520</v>
      </c>
      <c r="K44" s="21" t="s">
        <v>29</v>
      </c>
      <c r="L44" s="18" t="s">
        <v>584</v>
      </c>
      <c r="M44" s="22" t="s">
        <v>585</v>
      </c>
      <c r="N44" s="166" t="s">
        <v>47</v>
      </c>
      <c r="O44" s="24">
        <v>3163038076</v>
      </c>
      <c r="P44" s="25" t="s">
        <v>586</v>
      </c>
      <c r="Q44" s="16" t="s">
        <v>94</v>
      </c>
      <c r="R44" s="15">
        <v>2</v>
      </c>
      <c r="S44" s="15" t="s">
        <v>53</v>
      </c>
      <c r="T44" s="26">
        <v>44125</v>
      </c>
      <c r="U44" s="41" t="s">
        <v>587</v>
      </c>
      <c r="V44" s="41">
        <v>172725</v>
      </c>
      <c r="W44" s="175">
        <v>45708</v>
      </c>
      <c r="X44" s="175">
        <v>45949</v>
      </c>
    </row>
    <row r="45" spans="1:24" x14ac:dyDescent="0.25">
      <c r="A45" s="15" t="s">
        <v>646</v>
      </c>
      <c r="B45" s="16" t="s">
        <v>47</v>
      </c>
      <c r="C45" s="17">
        <v>2575440</v>
      </c>
      <c r="D45" s="15">
        <v>20</v>
      </c>
      <c r="E45" s="16" t="s">
        <v>25</v>
      </c>
      <c r="F45" s="15" t="s">
        <v>647</v>
      </c>
      <c r="G45" s="15" t="s">
        <v>338</v>
      </c>
      <c r="H45" s="15" t="s">
        <v>77</v>
      </c>
      <c r="I45" s="35">
        <v>8</v>
      </c>
      <c r="J45" s="17">
        <v>20603520</v>
      </c>
      <c r="K45" s="21" t="s">
        <v>29</v>
      </c>
      <c r="L45" s="19" t="s">
        <v>648</v>
      </c>
      <c r="M45" s="28" t="s">
        <v>649</v>
      </c>
      <c r="N45" s="166" t="s">
        <v>47</v>
      </c>
      <c r="O45" s="172" t="s">
        <v>650</v>
      </c>
      <c r="P45" s="173" t="s">
        <v>651</v>
      </c>
      <c r="Q45" s="29" t="s">
        <v>94</v>
      </c>
      <c r="R45" s="15">
        <v>2</v>
      </c>
      <c r="S45" s="15" t="s">
        <v>53</v>
      </c>
      <c r="T45" s="26">
        <v>44225</v>
      </c>
      <c r="U45" s="40" t="s">
        <v>652</v>
      </c>
      <c r="V45" s="40">
        <v>162125</v>
      </c>
      <c r="W45" s="176">
        <v>45708</v>
      </c>
      <c r="X45" s="176">
        <v>45949</v>
      </c>
    </row>
    <row r="46" spans="1:24" x14ac:dyDescent="0.25">
      <c r="A46" s="15" t="s">
        <v>653</v>
      </c>
      <c r="B46" s="16" t="s">
        <v>47</v>
      </c>
      <c r="C46" s="17">
        <v>2575440</v>
      </c>
      <c r="D46" s="15">
        <v>20</v>
      </c>
      <c r="E46" s="16" t="s">
        <v>25</v>
      </c>
      <c r="F46" s="15" t="s">
        <v>654</v>
      </c>
      <c r="G46" s="15" t="s">
        <v>655</v>
      </c>
      <c r="H46" s="15" t="s">
        <v>88</v>
      </c>
      <c r="I46" s="20">
        <v>8</v>
      </c>
      <c r="J46" s="17">
        <v>20603520</v>
      </c>
      <c r="K46" s="21" t="s">
        <v>29</v>
      </c>
      <c r="L46" s="18">
        <v>1140815571</v>
      </c>
      <c r="M46" s="22" t="s">
        <v>656</v>
      </c>
      <c r="N46" s="166" t="s">
        <v>47</v>
      </c>
      <c r="O46" s="24">
        <v>3005520404</v>
      </c>
      <c r="P46" s="25" t="s">
        <v>657</v>
      </c>
      <c r="Q46" s="16" t="s">
        <v>94</v>
      </c>
      <c r="R46" s="15">
        <v>2</v>
      </c>
      <c r="S46" s="15" t="s">
        <v>53</v>
      </c>
      <c r="T46" s="26">
        <v>44225</v>
      </c>
      <c r="U46" s="26" t="s">
        <v>658</v>
      </c>
      <c r="V46" s="26">
        <v>162225</v>
      </c>
      <c r="W46" s="27">
        <v>45708</v>
      </c>
      <c r="X46" s="27">
        <v>45949</v>
      </c>
    </row>
    <row r="47" spans="1:24" x14ac:dyDescent="0.25">
      <c r="A47" s="15" t="s">
        <v>820</v>
      </c>
      <c r="B47" s="16" t="s">
        <v>47</v>
      </c>
      <c r="C47" s="17">
        <v>2575440</v>
      </c>
      <c r="D47" s="15">
        <v>20</v>
      </c>
      <c r="E47" s="16" t="s">
        <v>25</v>
      </c>
      <c r="F47" s="15" t="s">
        <v>821</v>
      </c>
      <c r="G47" s="15" t="s">
        <v>76</v>
      </c>
      <c r="H47" s="15" t="s">
        <v>77</v>
      </c>
      <c r="I47" s="20">
        <v>8</v>
      </c>
      <c r="J47" s="17">
        <v>20603520</v>
      </c>
      <c r="K47" s="21"/>
      <c r="L47" s="18" t="s">
        <v>822</v>
      </c>
      <c r="M47" s="22" t="s">
        <v>823</v>
      </c>
      <c r="N47" s="166" t="s">
        <v>47</v>
      </c>
      <c r="O47" s="24">
        <v>3127611636</v>
      </c>
      <c r="P47" s="25" t="s">
        <v>824</v>
      </c>
      <c r="Q47" s="16" t="s">
        <v>94</v>
      </c>
      <c r="R47" s="15">
        <v>2</v>
      </c>
      <c r="S47" s="15" t="s">
        <v>53</v>
      </c>
      <c r="T47" s="26">
        <v>44425</v>
      </c>
      <c r="U47" s="26" t="s">
        <v>825</v>
      </c>
      <c r="V47" s="26">
        <v>172625</v>
      </c>
      <c r="W47" s="27">
        <v>45708</v>
      </c>
      <c r="X47" s="27">
        <v>45949</v>
      </c>
    </row>
    <row r="48" spans="1:24" x14ac:dyDescent="0.25">
      <c r="A48" s="15" t="s">
        <v>1026</v>
      </c>
      <c r="B48" s="16" t="s">
        <v>47</v>
      </c>
      <c r="C48" s="17">
        <v>2575440</v>
      </c>
      <c r="D48" s="15">
        <v>20</v>
      </c>
      <c r="E48" s="16" t="s">
        <v>25</v>
      </c>
      <c r="F48" s="15" t="s">
        <v>654</v>
      </c>
      <c r="G48" s="15" t="s">
        <v>655</v>
      </c>
      <c r="H48" s="15" t="s">
        <v>88</v>
      </c>
      <c r="I48" s="20">
        <v>8</v>
      </c>
      <c r="J48" s="17">
        <v>20603520</v>
      </c>
      <c r="K48" s="21" t="s">
        <v>29</v>
      </c>
      <c r="L48" s="18" t="s">
        <v>1027</v>
      </c>
      <c r="M48" s="34" t="s">
        <v>1028</v>
      </c>
      <c r="N48" s="166" t="s">
        <v>47</v>
      </c>
      <c r="O48" s="24">
        <v>3157773134</v>
      </c>
      <c r="P48" s="25" t="s">
        <v>1029</v>
      </c>
      <c r="Q48" s="16" t="s">
        <v>94</v>
      </c>
      <c r="R48" s="15">
        <v>2</v>
      </c>
      <c r="S48" s="15" t="s">
        <v>53</v>
      </c>
      <c r="T48" s="26">
        <v>44925</v>
      </c>
      <c r="U48" s="26" t="s">
        <v>1030</v>
      </c>
      <c r="V48" s="26">
        <v>161625</v>
      </c>
      <c r="W48" s="27">
        <v>45708</v>
      </c>
      <c r="X48" s="27">
        <v>45949</v>
      </c>
    </row>
    <row r="49" spans="1:24" x14ac:dyDescent="0.25">
      <c r="A49" s="15" t="s">
        <v>1065</v>
      </c>
      <c r="B49" s="16" t="s">
        <v>47</v>
      </c>
      <c r="C49" s="17">
        <v>2575440</v>
      </c>
      <c r="D49" s="15">
        <v>20</v>
      </c>
      <c r="E49" s="16" t="s">
        <v>25</v>
      </c>
      <c r="F49" s="15" t="s">
        <v>1056</v>
      </c>
      <c r="G49" s="15" t="s">
        <v>655</v>
      </c>
      <c r="H49" s="15" t="s">
        <v>88</v>
      </c>
      <c r="I49" s="35">
        <v>8</v>
      </c>
      <c r="J49" s="17">
        <v>20603520</v>
      </c>
      <c r="K49" s="21" t="s">
        <v>29</v>
      </c>
      <c r="L49" s="19" t="s">
        <v>1066</v>
      </c>
      <c r="M49" s="36" t="s">
        <v>1067</v>
      </c>
      <c r="N49" s="166" t="s">
        <v>47</v>
      </c>
      <c r="O49" s="37">
        <v>3014199896</v>
      </c>
      <c r="P49" s="25" t="s">
        <v>1068</v>
      </c>
      <c r="Q49" s="29" t="s">
        <v>94</v>
      </c>
      <c r="R49" s="15">
        <v>2</v>
      </c>
      <c r="S49" s="15" t="s">
        <v>53</v>
      </c>
      <c r="T49" s="26">
        <v>44925</v>
      </c>
      <c r="U49" s="26" t="s">
        <v>1069</v>
      </c>
      <c r="V49" s="26">
        <v>167125</v>
      </c>
      <c r="W49" s="27">
        <v>45708</v>
      </c>
      <c r="X49" s="27">
        <v>45949</v>
      </c>
    </row>
    <row r="50" spans="1:24" x14ac:dyDescent="0.25">
      <c r="A50" s="15" t="s">
        <v>570</v>
      </c>
      <c r="B50" s="16" t="s">
        <v>47</v>
      </c>
      <c r="C50" s="17">
        <v>2575440</v>
      </c>
      <c r="D50" s="15">
        <v>20</v>
      </c>
      <c r="E50" s="16" t="s">
        <v>25</v>
      </c>
      <c r="F50" s="15" t="s">
        <v>571</v>
      </c>
      <c r="G50" s="15" t="s">
        <v>283</v>
      </c>
      <c r="H50" s="15" t="s">
        <v>77</v>
      </c>
      <c r="I50" s="20">
        <v>8</v>
      </c>
      <c r="J50" s="17">
        <v>20603520</v>
      </c>
      <c r="K50" s="21" t="s">
        <v>29</v>
      </c>
      <c r="L50" s="18" t="s">
        <v>572</v>
      </c>
      <c r="M50" s="22" t="s">
        <v>573</v>
      </c>
      <c r="N50" s="166" t="s">
        <v>47</v>
      </c>
      <c r="O50" s="24">
        <v>3022735135</v>
      </c>
      <c r="P50" s="167" t="s">
        <v>574</v>
      </c>
      <c r="Q50" s="16" t="s">
        <v>94</v>
      </c>
      <c r="R50" s="15">
        <v>2</v>
      </c>
      <c r="S50" s="15" t="s">
        <v>53</v>
      </c>
      <c r="T50" s="26">
        <v>44125</v>
      </c>
      <c r="U50" s="26" t="s">
        <v>575</v>
      </c>
      <c r="V50" s="26">
        <v>177725</v>
      </c>
      <c r="W50" s="27">
        <v>45709</v>
      </c>
      <c r="X50" s="27">
        <v>45950</v>
      </c>
    </row>
    <row r="51" spans="1:24" x14ac:dyDescent="0.25">
      <c r="A51" s="15" t="s">
        <v>595</v>
      </c>
      <c r="B51" s="16" t="s">
        <v>47</v>
      </c>
      <c r="C51" s="17">
        <v>2575440</v>
      </c>
      <c r="D51" s="15">
        <v>20</v>
      </c>
      <c r="E51" s="16" t="s">
        <v>25</v>
      </c>
      <c r="F51" s="15" t="s">
        <v>596</v>
      </c>
      <c r="G51" s="15" t="s">
        <v>283</v>
      </c>
      <c r="H51" s="15" t="s">
        <v>77</v>
      </c>
      <c r="I51" s="20">
        <v>8</v>
      </c>
      <c r="J51" s="17">
        <v>20603520</v>
      </c>
      <c r="K51" s="21" t="s">
        <v>29</v>
      </c>
      <c r="L51" s="18" t="s">
        <v>597</v>
      </c>
      <c r="M51" s="22" t="s">
        <v>598</v>
      </c>
      <c r="N51" s="166" t="s">
        <v>47</v>
      </c>
      <c r="O51" s="24">
        <v>3197131916</v>
      </c>
      <c r="P51" s="25" t="s">
        <v>599</v>
      </c>
      <c r="Q51" s="16" t="s">
        <v>94</v>
      </c>
      <c r="R51" s="15">
        <v>2</v>
      </c>
      <c r="S51" s="15" t="s">
        <v>53</v>
      </c>
      <c r="T51" s="26">
        <v>44125</v>
      </c>
      <c r="U51" s="26" t="s">
        <v>600</v>
      </c>
      <c r="V51" s="26">
        <v>172325</v>
      </c>
      <c r="W51" s="27">
        <v>45709</v>
      </c>
      <c r="X51" s="27">
        <v>45950</v>
      </c>
    </row>
    <row r="52" spans="1:24" x14ac:dyDescent="0.25">
      <c r="A52" s="15" t="s">
        <v>803</v>
      </c>
      <c r="B52" s="16" t="s">
        <v>47</v>
      </c>
      <c r="C52" s="17">
        <v>2575440</v>
      </c>
      <c r="D52" s="15">
        <v>20</v>
      </c>
      <c r="E52" s="16" t="s">
        <v>25</v>
      </c>
      <c r="F52" s="15" t="s">
        <v>804</v>
      </c>
      <c r="G52" s="15" t="s">
        <v>770</v>
      </c>
      <c r="H52" s="15" t="s">
        <v>386</v>
      </c>
      <c r="I52" s="20">
        <v>8</v>
      </c>
      <c r="J52" s="17">
        <v>20603520</v>
      </c>
      <c r="K52" s="21" t="s">
        <v>29</v>
      </c>
      <c r="L52" s="18">
        <v>1122782393</v>
      </c>
      <c r="M52" s="22" t="s">
        <v>805</v>
      </c>
      <c r="N52" s="166" t="s">
        <v>47</v>
      </c>
      <c r="O52" s="24">
        <v>3117371057</v>
      </c>
      <c r="P52" s="25" t="s">
        <v>806</v>
      </c>
      <c r="Q52" s="16" t="s">
        <v>94</v>
      </c>
      <c r="R52" s="15">
        <v>2</v>
      </c>
      <c r="S52" s="15" t="s">
        <v>53</v>
      </c>
      <c r="T52" s="26">
        <v>44425</v>
      </c>
      <c r="U52" s="26" t="s">
        <v>807</v>
      </c>
      <c r="V52" s="26">
        <v>177525</v>
      </c>
      <c r="W52" s="27">
        <v>45709</v>
      </c>
      <c r="X52" s="27">
        <v>45950</v>
      </c>
    </row>
    <row r="53" spans="1:24" x14ac:dyDescent="0.25">
      <c r="A53" s="15" t="s">
        <v>814</v>
      </c>
      <c r="B53" s="16" t="s">
        <v>47</v>
      </c>
      <c r="C53" s="17">
        <v>2575440</v>
      </c>
      <c r="D53" s="15">
        <v>20</v>
      </c>
      <c r="E53" s="16" t="s">
        <v>25</v>
      </c>
      <c r="F53" s="15" t="s">
        <v>815</v>
      </c>
      <c r="G53" s="15" t="s">
        <v>745</v>
      </c>
      <c r="H53" s="15" t="s">
        <v>88</v>
      </c>
      <c r="I53" s="20">
        <v>8</v>
      </c>
      <c r="J53" s="17">
        <v>20603520</v>
      </c>
      <c r="K53" s="21"/>
      <c r="L53" s="18" t="s">
        <v>816</v>
      </c>
      <c r="M53" s="22" t="s">
        <v>817</v>
      </c>
      <c r="N53" s="166" t="s">
        <v>47</v>
      </c>
      <c r="O53" s="24">
        <v>3155227777</v>
      </c>
      <c r="P53" s="25" t="s">
        <v>818</v>
      </c>
      <c r="Q53" s="16" t="s">
        <v>94</v>
      </c>
      <c r="R53" s="15">
        <v>2</v>
      </c>
      <c r="S53" s="15" t="s">
        <v>53</v>
      </c>
      <c r="T53" s="26">
        <v>44425</v>
      </c>
      <c r="U53" s="168" t="s">
        <v>819</v>
      </c>
      <c r="V53" s="26">
        <v>167525</v>
      </c>
      <c r="W53" s="27">
        <v>45709</v>
      </c>
      <c r="X53" s="27">
        <v>45950</v>
      </c>
    </row>
    <row r="54" spans="1:24" x14ac:dyDescent="0.25">
      <c r="A54" s="15" t="s">
        <v>826</v>
      </c>
      <c r="B54" s="16" t="s">
        <v>47</v>
      </c>
      <c r="C54" s="17">
        <v>2575440</v>
      </c>
      <c r="D54" s="15">
        <v>20</v>
      </c>
      <c r="E54" s="16" t="s">
        <v>25</v>
      </c>
      <c r="F54" s="15" t="s">
        <v>827</v>
      </c>
      <c r="G54" s="15" t="s">
        <v>283</v>
      </c>
      <c r="H54" s="15" t="s">
        <v>77</v>
      </c>
      <c r="I54" s="20">
        <v>8</v>
      </c>
      <c r="J54" s="17">
        <v>20603520</v>
      </c>
      <c r="K54" s="21" t="s">
        <v>29</v>
      </c>
      <c r="L54" s="18" t="s">
        <v>828</v>
      </c>
      <c r="M54" s="34" t="s">
        <v>829</v>
      </c>
      <c r="N54" s="166" t="s">
        <v>47</v>
      </c>
      <c r="O54" s="24">
        <v>3206565646</v>
      </c>
      <c r="P54" s="25" t="s">
        <v>830</v>
      </c>
      <c r="Q54" s="16" t="s">
        <v>94</v>
      </c>
      <c r="R54" s="15">
        <v>2</v>
      </c>
      <c r="S54" s="15" t="s">
        <v>53</v>
      </c>
      <c r="T54" s="26">
        <v>44425</v>
      </c>
      <c r="U54" s="40" t="s">
        <v>831</v>
      </c>
      <c r="V54" s="26">
        <v>174725</v>
      </c>
      <c r="W54" s="27">
        <v>45709</v>
      </c>
      <c r="X54" s="27">
        <v>45950</v>
      </c>
    </row>
    <row r="55" spans="1:24" x14ac:dyDescent="0.25">
      <c r="A55" s="15" t="s">
        <v>832</v>
      </c>
      <c r="B55" s="16" t="s">
        <v>47</v>
      </c>
      <c r="C55" s="17">
        <v>2575440</v>
      </c>
      <c r="D55" s="15">
        <v>20</v>
      </c>
      <c r="E55" s="16" t="s">
        <v>25</v>
      </c>
      <c r="F55" s="15" t="s">
        <v>833</v>
      </c>
      <c r="G55" s="15" t="s">
        <v>222</v>
      </c>
      <c r="H55" s="15" t="s">
        <v>65</v>
      </c>
      <c r="I55" s="20">
        <v>8</v>
      </c>
      <c r="J55" s="17">
        <v>20603520</v>
      </c>
      <c r="K55" s="21" t="s">
        <v>29</v>
      </c>
      <c r="L55" s="18" t="s">
        <v>834</v>
      </c>
      <c r="M55" s="34" t="s">
        <v>835</v>
      </c>
      <c r="N55" s="166" t="s">
        <v>47</v>
      </c>
      <c r="O55" s="24">
        <v>3123295780</v>
      </c>
      <c r="P55" s="25" t="s">
        <v>836</v>
      </c>
      <c r="Q55" s="16" t="s">
        <v>94</v>
      </c>
      <c r="R55" s="15">
        <v>2</v>
      </c>
      <c r="S55" s="15" t="s">
        <v>53</v>
      </c>
      <c r="T55" s="26">
        <v>44425</v>
      </c>
      <c r="U55" s="26" t="s">
        <v>837</v>
      </c>
      <c r="V55" s="26">
        <v>174525</v>
      </c>
      <c r="W55" s="27">
        <v>45709</v>
      </c>
      <c r="X55" s="27">
        <v>45950</v>
      </c>
    </row>
    <row r="56" spans="1:24" x14ac:dyDescent="0.25">
      <c r="A56" s="15" t="s">
        <v>861</v>
      </c>
      <c r="B56" s="16" t="s">
        <v>47</v>
      </c>
      <c r="C56" s="17">
        <v>2575440</v>
      </c>
      <c r="D56" s="15">
        <v>20</v>
      </c>
      <c r="E56" s="16" t="s">
        <v>25</v>
      </c>
      <c r="F56" s="15" t="s">
        <v>862</v>
      </c>
      <c r="G56" s="15" t="s">
        <v>338</v>
      </c>
      <c r="H56" s="15" t="s">
        <v>77</v>
      </c>
      <c r="I56" s="20">
        <v>8</v>
      </c>
      <c r="J56" s="17">
        <v>20603520</v>
      </c>
      <c r="K56" s="21" t="s">
        <v>29</v>
      </c>
      <c r="L56" s="18">
        <v>1054918605</v>
      </c>
      <c r="M56" s="34" t="s">
        <v>863</v>
      </c>
      <c r="N56" s="166" t="s">
        <v>47</v>
      </c>
      <c r="O56" s="24">
        <v>3203440757</v>
      </c>
      <c r="P56" s="25" t="s">
        <v>864</v>
      </c>
      <c r="Q56" s="16" t="s">
        <v>94</v>
      </c>
      <c r="R56" s="15">
        <v>2</v>
      </c>
      <c r="S56" s="15" t="s">
        <v>53</v>
      </c>
      <c r="T56" s="26">
        <v>44425</v>
      </c>
      <c r="U56" s="26" t="s">
        <v>865</v>
      </c>
      <c r="V56" s="26">
        <v>177225</v>
      </c>
      <c r="W56" s="27">
        <v>45709</v>
      </c>
      <c r="X56" s="27">
        <v>45950</v>
      </c>
    </row>
    <row r="57" spans="1:24" x14ac:dyDescent="0.25">
      <c r="A57" s="15" t="s">
        <v>866</v>
      </c>
      <c r="B57" s="16" t="s">
        <v>47</v>
      </c>
      <c r="C57" s="17">
        <v>2575440</v>
      </c>
      <c r="D57" s="15">
        <v>20</v>
      </c>
      <c r="E57" s="16" t="s">
        <v>25</v>
      </c>
      <c r="F57" s="15" t="s">
        <v>867</v>
      </c>
      <c r="G57" s="15" t="s">
        <v>868</v>
      </c>
      <c r="H57" s="15" t="s">
        <v>77</v>
      </c>
      <c r="I57" s="20">
        <v>8</v>
      </c>
      <c r="J57" s="17">
        <v>20603520</v>
      </c>
      <c r="K57" s="21" t="s">
        <v>29</v>
      </c>
      <c r="L57" s="18" t="s">
        <v>869</v>
      </c>
      <c r="M57" s="34" t="s">
        <v>870</v>
      </c>
      <c r="N57" s="166" t="s">
        <v>47</v>
      </c>
      <c r="O57" s="24">
        <v>3128663804</v>
      </c>
      <c r="P57" s="25" t="s">
        <v>871</v>
      </c>
      <c r="Q57" s="16" t="s">
        <v>94</v>
      </c>
      <c r="R57" s="15">
        <v>2</v>
      </c>
      <c r="S57" s="15" t="s">
        <v>53</v>
      </c>
      <c r="T57" s="26">
        <v>44425</v>
      </c>
      <c r="U57" s="26" t="s">
        <v>872</v>
      </c>
      <c r="V57" s="26">
        <v>177425</v>
      </c>
      <c r="W57" s="27">
        <v>45709</v>
      </c>
      <c r="X57" s="27">
        <v>45950</v>
      </c>
    </row>
    <row r="58" spans="1:24" x14ac:dyDescent="0.25">
      <c r="A58" s="15" t="s">
        <v>873</v>
      </c>
      <c r="B58" s="16" t="s">
        <v>47</v>
      </c>
      <c r="C58" s="17">
        <v>2575440</v>
      </c>
      <c r="D58" s="15">
        <v>20</v>
      </c>
      <c r="E58" s="16" t="s">
        <v>25</v>
      </c>
      <c r="F58" s="15" t="s">
        <v>867</v>
      </c>
      <c r="G58" s="15" t="s">
        <v>874</v>
      </c>
      <c r="H58" s="15" t="s">
        <v>77</v>
      </c>
      <c r="I58" s="20">
        <v>8</v>
      </c>
      <c r="J58" s="17">
        <v>20603520</v>
      </c>
      <c r="K58" s="21" t="s">
        <v>29</v>
      </c>
      <c r="L58" s="18" t="s">
        <v>875</v>
      </c>
      <c r="M58" s="34" t="s">
        <v>876</v>
      </c>
      <c r="N58" s="166" t="s">
        <v>47</v>
      </c>
      <c r="O58" s="24">
        <v>3156058630</v>
      </c>
      <c r="P58" s="167" t="s">
        <v>877</v>
      </c>
      <c r="Q58" s="16" t="s">
        <v>94</v>
      </c>
      <c r="R58" s="15">
        <v>2</v>
      </c>
      <c r="S58" s="15" t="s">
        <v>53</v>
      </c>
      <c r="T58" s="26">
        <v>44425</v>
      </c>
      <c r="U58" s="168" t="s">
        <v>878</v>
      </c>
      <c r="V58" s="26">
        <v>177625</v>
      </c>
      <c r="W58" s="27">
        <v>45709</v>
      </c>
      <c r="X58" s="27">
        <v>45950</v>
      </c>
    </row>
    <row r="59" spans="1:24" x14ac:dyDescent="0.25">
      <c r="A59" s="15" t="s">
        <v>934</v>
      </c>
      <c r="B59" s="16" t="s">
        <v>47</v>
      </c>
      <c r="C59" s="17">
        <v>2575440</v>
      </c>
      <c r="D59" s="15">
        <v>20</v>
      </c>
      <c r="E59" s="16" t="s">
        <v>25</v>
      </c>
      <c r="F59" s="15" t="s">
        <v>935</v>
      </c>
      <c r="G59" s="15" t="s">
        <v>210</v>
      </c>
      <c r="H59" s="15" t="s">
        <v>88</v>
      </c>
      <c r="I59" s="20">
        <v>8</v>
      </c>
      <c r="J59" s="17">
        <v>20603520</v>
      </c>
      <c r="K59" s="21" t="s">
        <v>29</v>
      </c>
      <c r="L59" s="18" t="s">
        <v>936</v>
      </c>
      <c r="M59" s="34" t="s">
        <v>937</v>
      </c>
      <c r="N59" s="166" t="s">
        <v>47</v>
      </c>
      <c r="O59" s="24">
        <v>3107325486</v>
      </c>
      <c r="P59" s="178" t="s">
        <v>938</v>
      </c>
      <c r="Q59" s="16" t="s">
        <v>94</v>
      </c>
      <c r="R59" s="15">
        <v>2</v>
      </c>
      <c r="S59" s="15" t="s">
        <v>53</v>
      </c>
      <c r="T59" s="26">
        <v>44725</v>
      </c>
      <c r="U59" s="26" t="s">
        <v>939</v>
      </c>
      <c r="V59" s="26">
        <v>175125</v>
      </c>
      <c r="W59" s="27">
        <v>45709</v>
      </c>
      <c r="X59" s="27">
        <v>45950</v>
      </c>
    </row>
    <row r="60" spans="1:24" x14ac:dyDescent="0.25">
      <c r="A60" s="15" t="s">
        <v>984</v>
      </c>
      <c r="B60" s="16" t="s">
        <v>47</v>
      </c>
      <c r="C60" s="17">
        <v>2575440</v>
      </c>
      <c r="D60" s="15">
        <v>20</v>
      </c>
      <c r="E60" s="16" t="s">
        <v>25</v>
      </c>
      <c r="F60" s="15" t="s">
        <v>821</v>
      </c>
      <c r="G60" s="15" t="s">
        <v>76</v>
      </c>
      <c r="H60" s="15" t="s">
        <v>77</v>
      </c>
      <c r="I60" s="20">
        <v>8</v>
      </c>
      <c r="J60" s="17">
        <v>20603520</v>
      </c>
      <c r="K60" s="21"/>
      <c r="L60" s="18" t="s">
        <v>985</v>
      </c>
      <c r="M60" s="34" t="s">
        <v>986</v>
      </c>
      <c r="N60" s="166" t="s">
        <v>47</v>
      </c>
      <c r="O60" s="24">
        <v>3003641413</v>
      </c>
      <c r="P60" s="25" t="s">
        <v>987</v>
      </c>
      <c r="Q60" s="16" t="s">
        <v>94</v>
      </c>
      <c r="R60" s="15">
        <v>2</v>
      </c>
      <c r="S60" s="15" t="s">
        <v>53</v>
      </c>
      <c r="T60" s="26">
        <v>44825</v>
      </c>
      <c r="U60" s="168" t="s">
        <v>988</v>
      </c>
      <c r="V60" s="26">
        <v>171925</v>
      </c>
      <c r="W60" s="27">
        <v>45709</v>
      </c>
      <c r="X60" s="27">
        <v>45950</v>
      </c>
    </row>
    <row r="61" spans="1:24" x14ac:dyDescent="0.25">
      <c r="A61" s="15" t="s">
        <v>1000</v>
      </c>
      <c r="B61" s="16" t="s">
        <v>47</v>
      </c>
      <c r="C61" s="17">
        <v>2575440</v>
      </c>
      <c r="D61" s="15">
        <v>20</v>
      </c>
      <c r="E61" s="16" t="s">
        <v>25</v>
      </c>
      <c r="F61" s="15" t="s">
        <v>1001</v>
      </c>
      <c r="G61" s="15" t="s">
        <v>57</v>
      </c>
      <c r="H61" s="15" t="s">
        <v>50</v>
      </c>
      <c r="I61" s="20">
        <v>8</v>
      </c>
      <c r="J61" s="17">
        <v>20603520</v>
      </c>
      <c r="K61" s="21" t="s">
        <v>29</v>
      </c>
      <c r="L61" s="18" t="s">
        <v>1002</v>
      </c>
      <c r="M61" s="34" t="s">
        <v>1003</v>
      </c>
      <c r="N61" s="166" t="s">
        <v>47</v>
      </c>
      <c r="O61" s="24">
        <v>3153382047</v>
      </c>
      <c r="P61" s="25" t="s">
        <v>1004</v>
      </c>
      <c r="Q61" s="16" t="s">
        <v>94</v>
      </c>
      <c r="R61" s="15">
        <v>2</v>
      </c>
      <c r="S61" s="15" t="s">
        <v>53</v>
      </c>
      <c r="T61" s="26">
        <v>44825</v>
      </c>
      <c r="U61" s="26" t="s">
        <v>1005</v>
      </c>
      <c r="V61" s="26">
        <v>168525</v>
      </c>
      <c r="W61" s="27">
        <v>45709</v>
      </c>
      <c r="X61" s="27">
        <v>45950</v>
      </c>
    </row>
    <row r="62" spans="1:24" x14ac:dyDescent="0.25">
      <c r="A62" s="15" t="s">
        <v>1006</v>
      </c>
      <c r="B62" s="16" t="s">
        <v>47</v>
      </c>
      <c r="C62" s="17">
        <v>2575440</v>
      </c>
      <c r="D62" s="15">
        <v>20</v>
      </c>
      <c r="E62" s="16" t="s">
        <v>25</v>
      </c>
      <c r="F62" s="15" t="s">
        <v>384</v>
      </c>
      <c r="G62" s="15" t="s">
        <v>385</v>
      </c>
      <c r="H62" s="15" t="s">
        <v>386</v>
      </c>
      <c r="I62" s="20">
        <v>8</v>
      </c>
      <c r="J62" s="17">
        <v>20603520</v>
      </c>
      <c r="K62" s="21" t="s">
        <v>29</v>
      </c>
      <c r="L62" s="18" t="s">
        <v>1007</v>
      </c>
      <c r="M62" s="34" t="s">
        <v>1008</v>
      </c>
      <c r="N62" s="166" t="s">
        <v>47</v>
      </c>
      <c r="O62" s="24">
        <v>3208698818</v>
      </c>
      <c r="P62" s="178" t="s">
        <v>1009</v>
      </c>
      <c r="Q62" s="16" t="s">
        <v>94</v>
      </c>
      <c r="R62" s="15">
        <v>2</v>
      </c>
      <c r="S62" s="15" t="s">
        <v>53</v>
      </c>
      <c r="T62" s="26">
        <v>44825</v>
      </c>
      <c r="U62" s="26" t="s">
        <v>1010</v>
      </c>
      <c r="V62" s="26">
        <v>172925</v>
      </c>
      <c r="W62" s="27">
        <v>45709</v>
      </c>
      <c r="X62" s="27">
        <v>45950</v>
      </c>
    </row>
    <row r="63" spans="1:24" x14ac:dyDescent="0.25">
      <c r="A63" s="15" t="s">
        <v>1011</v>
      </c>
      <c r="B63" s="16" t="s">
        <v>47</v>
      </c>
      <c r="C63" s="17">
        <v>2575440</v>
      </c>
      <c r="D63" s="15">
        <v>20</v>
      </c>
      <c r="E63" s="16" t="s">
        <v>25</v>
      </c>
      <c r="F63" s="15" t="s">
        <v>318</v>
      </c>
      <c r="G63" s="15" t="s">
        <v>319</v>
      </c>
      <c r="H63" s="15" t="s">
        <v>88</v>
      </c>
      <c r="I63" s="20">
        <v>8</v>
      </c>
      <c r="J63" s="17">
        <v>20603520</v>
      </c>
      <c r="K63" s="21"/>
      <c r="L63" s="18">
        <v>1004281758</v>
      </c>
      <c r="M63" s="34" t="s">
        <v>1012</v>
      </c>
      <c r="N63" s="166" t="s">
        <v>47</v>
      </c>
      <c r="O63" s="181">
        <v>3045491183</v>
      </c>
      <c r="P63" s="25" t="s">
        <v>1013</v>
      </c>
      <c r="Q63" s="16" t="s">
        <v>94</v>
      </c>
      <c r="R63" s="15">
        <v>2</v>
      </c>
      <c r="S63" s="15" t="s">
        <v>53</v>
      </c>
      <c r="T63" s="26">
        <v>44825</v>
      </c>
      <c r="U63" s="26" t="s">
        <v>1014</v>
      </c>
      <c r="V63" s="26">
        <v>173125</v>
      </c>
      <c r="W63" s="27">
        <v>45709</v>
      </c>
      <c r="X63" s="27">
        <v>45950</v>
      </c>
    </row>
    <row r="64" spans="1:24" x14ac:dyDescent="0.25">
      <c r="A64" s="15" t="s">
        <v>1015</v>
      </c>
      <c r="B64" s="16" t="s">
        <v>47</v>
      </c>
      <c r="C64" s="17">
        <v>2575440</v>
      </c>
      <c r="D64" s="15">
        <v>20</v>
      </c>
      <c r="E64" s="16" t="s">
        <v>25</v>
      </c>
      <c r="F64" s="15" t="s">
        <v>1016</v>
      </c>
      <c r="G64" s="15" t="s">
        <v>76</v>
      </c>
      <c r="H64" s="15" t="s">
        <v>77</v>
      </c>
      <c r="I64" s="20">
        <v>8</v>
      </c>
      <c r="J64" s="17">
        <v>20603520</v>
      </c>
      <c r="K64" s="21" t="s">
        <v>29</v>
      </c>
      <c r="L64" s="18">
        <v>1090148883</v>
      </c>
      <c r="M64" s="34" t="s">
        <v>1017</v>
      </c>
      <c r="N64" s="166" t="s">
        <v>47</v>
      </c>
      <c r="O64" s="24">
        <v>3125403844</v>
      </c>
      <c r="P64" s="25" t="s">
        <v>1018</v>
      </c>
      <c r="Q64" s="16" t="s">
        <v>94</v>
      </c>
      <c r="R64" s="15">
        <v>2</v>
      </c>
      <c r="S64" s="15" t="s">
        <v>53</v>
      </c>
      <c r="T64" s="26">
        <v>44825</v>
      </c>
      <c r="U64" s="26" t="s">
        <v>1019</v>
      </c>
      <c r="V64" s="26">
        <v>169625</v>
      </c>
      <c r="W64" s="27">
        <v>45709</v>
      </c>
      <c r="X64" s="27">
        <v>45950</v>
      </c>
    </row>
    <row r="65" spans="1:24" x14ac:dyDescent="0.25">
      <c r="A65" s="15" t="s">
        <v>1020</v>
      </c>
      <c r="B65" s="16" t="s">
        <v>47</v>
      </c>
      <c r="C65" s="17">
        <v>2575440</v>
      </c>
      <c r="D65" s="15">
        <v>20</v>
      </c>
      <c r="E65" s="16" t="s">
        <v>25</v>
      </c>
      <c r="F65" s="15" t="s">
        <v>1021</v>
      </c>
      <c r="G65" s="15" t="s">
        <v>87</v>
      </c>
      <c r="H65" s="15" t="s">
        <v>88</v>
      </c>
      <c r="I65" s="20">
        <v>8</v>
      </c>
      <c r="J65" s="17">
        <v>20603520</v>
      </c>
      <c r="K65" s="21"/>
      <c r="L65" s="18" t="s">
        <v>1022</v>
      </c>
      <c r="M65" s="34" t="s">
        <v>1023</v>
      </c>
      <c r="N65" s="166" t="s">
        <v>47</v>
      </c>
      <c r="O65" s="24">
        <v>3012045509</v>
      </c>
      <c r="P65" s="25" t="s">
        <v>1024</v>
      </c>
      <c r="Q65" s="16" t="s">
        <v>94</v>
      </c>
      <c r="R65" s="15">
        <v>2</v>
      </c>
      <c r="S65" s="15" t="s">
        <v>53</v>
      </c>
      <c r="T65" s="26">
        <v>44825</v>
      </c>
      <c r="U65" s="26" t="s">
        <v>1025</v>
      </c>
      <c r="V65" s="26">
        <v>173325</v>
      </c>
      <c r="W65" s="27">
        <v>45709</v>
      </c>
      <c r="X65" s="27">
        <v>45950</v>
      </c>
    </row>
    <row r="66" spans="1:24" x14ac:dyDescent="0.25">
      <c r="A66" s="15" t="s">
        <v>1031</v>
      </c>
      <c r="B66" s="16" t="s">
        <v>47</v>
      </c>
      <c r="C66" s="17">
        <v>2575440</v>
      </c>
      <c r="D66" s="15">
        <v>20</v>
      </c>
      <c r="E66" s="16" t="s">
        <v>25</v>
      </c>
      <c r="F66" s="15" t="s">
        <v>1032</v>
      </c>
      <c r="G66" s="15" t="s">
        <v>235</v>
      </c>
      <c r="H66" s="15" t="s">
        <v>202</v>
      </c>
      <c r="I66" s="20">
        <v>8</v>
      </c>
      <c r="J66" s="17">
        <v>20603520</v>
      </c>
      <c r="K66" s="21" t="s">
        <v>29</v>
      </c>
      <c r="L66" s="18" t="s">
        <v>1033</v>
      </c>
      <c r="M66" s="34" t="s">
        <v>1034</v>
      </c>
      <c r="N66" s="166" t="s">
        <v>47</v>
      </c>
      <c r="O66" s="24">
        <v>3173741683</v>
      </c>
      <c r="P66" s="25" t="s">
        <v>1035</v>
      </c>
      <c r="Q66" s="16" t="s">
        <v>94</v>
      </c>
      <c r="R66" s="15">
        <v>2</v>
      </c>
      <c r="S66" s="15" t="s">
        <v>53</v>
      </c>
      <c r="T66" s="26">
        <v>44925</v>
      </c>
      <c r="U66" s="26" t="s">
        <v>1036</v>
      </c>
      <c r="V66" s="26">
        <v>167825</v>
      </c>
      <c r="W66" s="27">
        <v>45709</v>
      </c>
      <c r="X66" s="27">
        <v>45950</v>
      </c>
    </row>
    <row r="67" spans="1:24" ht="27" x14ac:dyDescent="0.25">
      <c r="A67" s="15" t="s">
        <v>1050</v>
      </c>
      <c r="B67" s="16" t="s">
        <v>47</v>
      </c>
      <c r="C67" s="17">
        <v>2575440</v>
      </c>
      <c r="D67" s="15">
        <v>20</v>
      </c>
      <c r="E67" s="16" t="s">
        <v>25</v>
      </c>
      <c r="F67" s="15" t="s">
        <v>200</v>
      </c>
      <c r="G67" s="32" t="s">
        <v>201</v>
      </c>
      <c r="H67" s="15" t="s">
        <v>202</v>
      </c>
      <c r="I67" s="20">
        <v>8</v>
      </c>
      <c r="J67" s="17">
        <v>20603520</v>
      </c>
      <c r="K67" s="21" t="s">
        <v>29</v>
      </c>
      <c r="L67" s="18" t="s">
        <v>1051</v>
      </c>
      <c r="M67" s="34" t="s">
        <v>1052</v>
      </c>
      <c r="N67" s="166" t="s">
        <v>47</v>
      </c>
      <c r="O67" s="24">
        <v>3188051527</v>
      </c>
      <c r="P67" s="25" t="s">
        <v>1053</v>
      </c>
      <c r="Q67" s="16" t="s">
        <v>94</v>
      </c>
      <c r="R67" s="15">
        <v>2</v>
      </c>
      <c r="S67" s="15" t="s">
        <v>53</v>
      </c>
      <c r="T67" s="26">
        <v>44925</v>
      </c>
      <c r="U67" s="168" t="s">
        <v>1054</v>
      </c>
      <c r="V67" s="168">
        <v>166625</v>
      </c>
      <c r="W67" s="27">
        <v>45709</v>
      </c>
      <c r="X67" s="27">
        <v>45950</v>
      </c>
    </row>
    <row r="68" spans="1:24" x14ac:dyDescent="0.25">
      <c r="A68" s="15" t="s">
        <v>551</v>
      </c>
      <c r="B68" s="16" t="s">
        <v>47</v>
      </c>
      <c r="C68" s="17">
        <v>2575440</v>
      </c>
      <c r="D68" s="15">
        <v>20</v>
      </c>
      <c r="E68" s="16" t="s">
        <v>25</v>
      </c>
      <c r="F68" s="15" t="s">
        <v>552</v>
      </c>
      <c r="G68" s="165" t="s">
        <v>553</v>
      </c>
      <c r="H68" s="15" t="s">
        <v>50</v>
      </c>
      <c r="I68" s="20">
        <v>8</v>
      </c>
      <c r="J68" s="17">
        <v>20603520</v>
      </c>
      <c r="K68" s="21" t="s">
        <v>29</v>
      </c>
      <c r="L68" s="18" t="s">
        <v>554</v>
      </c>
      <c r="M68" s="22" t="s">
        <v>555</v>
      </c>
      <c r="N68" s="166" t="s">
        <v>47</v>
      </c>
      <c r="O68" s="24">
        <v>3182817461</v>
      </c>
      <c r="P68" s="25" t="s">
        <v>556</v>
      </c>
      <c r="Q68" s="16" t="s">
        <v>94</v>
      </c>
      <c r="R68" s="15">
        <v>2</v>
      </c>
      <c r="S68" s="15" t="s">
        <v>53</v>
      </c>
      <c r="T68" s="26">
        <v>44125</v>
      </c>
      <c r="U68" s="26" t="s">
        <v>557</v>
      </c>
      <c r="V68" s="26">
        <v>173025</v>
      </c>
      <c r="W68" s="27">
        <v>45712</v>
      </c>
      <c r="X68" s="27">
        <v>45953</v>
      </c>
    </row>
    <row r="69" spans="1:24" x14ac:dyDescent="0.25">
      <c r="A69" s="15" t="s">
        <v>601</v>
      </c>
      <c r="B69" s="16" t="s">
        <v>47</v>
      </c>
      <c r="C69" s="17">
        <v>2575440</v>
      </c>
      <c r="D69" s="15">
        <v>20</v>
      </c>
      <c r="E69" s="16" t="s">
        <v>25</v>
      </c>
      <c r="F69" s="15" t="s">
        <v>602</v>
      </c>
      <c r="G69" s="15" t="s">
        <v>76</v>
      </c>
      <c r="H69" s="15" t="s">
        <v>77</v>
      </c>
      <c r="I69" s="20">
        <v>8</v>
      </c>
      <c r="J69" s="17">
        <v>20603520</v>
      </c>
      <c r="K69" s="21" t="s">
        <v>29</v>
      </c>
      <c r="L69" s="18" t="s">
        <v>603</v>
      </c>
      <c r="M69" s="22" t="s">
        <v>604</v>
      </c>
      <c r="N69" s="166" t="s">
        <v>47</v>
      </c>
      <c r="O69" s="24">
        <v>3116721225</v>
      </c>
      <c r="P69" s="25" t="s">
        <v>605</v>
      </c>
      <c r="Q69" s="16" t="s">
        <v>94</v>
      </c>
      <c r="R69" s="15">
        <v>2</v>
      </c>
      <c r="S69" s="15" t="s">
        <v>53</v>
      </c>
      <c r="T69" s="26">
        <v>44125</v>
      </c>
      <c r="U69" s="26" t="s">
        <v>606</v>
      </c>
      <c r="V69" s="26">
        <v>177825</v>
      </c>
      <c r="W69" s="27">
        <v>45712</v>
      </c>
      <c r="X69" s="27">
        <v>45953</v>
      </c>
    </row>
    <row r="70" spans="1:24" x14ac:dyDescent="0.25">
      <c r="A70" s="15" t="s">
        <v>607</v>
      </c>
      <c r="B70" s="16" t="s">
        <v>47</v>
      </c>
      <c r="C70" s="17">
        <v>2575440</v>
      </c>
      <c r="D70" s="15">
        <v>20</v>
      </c>
      <c r="E70" s="16" t="s">
        <v>25</v>
      </c>
      <c r="F70" s="15" t="s">
        <v>56</v>
      </c>
      <c r="G70" s="15" t="s">
        <v>57</v>
      </c>
      <c r="H70" s="15" t="s">
        <v>50</v>
      </c>
      <c r="I70" s="20">
        <v>8</v>
      </c>
      <c r="J70" s="17">
        <v>20603520</v>
      </c>
      <c r="K70" s="21" t="s">
        <v>29</v>
      </c>
      <c r="L70" s="18" t="s">
        <v>608</v>
      </c>
      <c r="M70" s="22" t="s">
        <v>609</v>
      </c>
      <c r="N70" s="166" t="s">
        <v>47</v>
      </c>
      <c r="O70" s="24">
        <v>3178927244</v>
      </c>
      <c r="P70" s="25" t="s">
        <v>610</v>
      </c>
      <c r="Q70" s="16" t="s">
        <v>94</v>
      </c>
      <c r="R70" s="15">
        <v>2</v>
      </c>
      <c r="S70" s="15" t="s">
        <v>53</v>
      </c>
      <c r="T70" s="26">
        <v>44125</v>
      </c>
      <c r="U70" s="26" t="s">
        <v>611</v>
      </c>
      <c r="V70" s="26">
        <v>175325</v>
      </c>
      <c r="W70" s="27">
        <v>45712</v>
      </c>
      <c r="X70" s="27">
        <v>45953</v>
      </c>
    </row>
    <row r="71" spans="1:24" x14ac:dyDescent="0.25">
      <c r="A71" s="15" t="s">
        <v>612</v>
      </c>
      <c r="B71" s="16" t="s">
        <v>47</v>
      </c>
      <c r="C71" s="17">
        <v>2575440</v>
      </c>
      <c r="D71" s="15">
        <v>20</v>
      </c>
      <c r="E71" s="16" t="s">
        <v>25</v>
      </c>
      <c r="F71" s="15" t="s">
        <v>613</v>
      </c>
      <c r="G71" s="15" t="s">
        <v>27</v>
      </c>
      <c r="H71" s="15" t="s">
        <v>50</v>
      </c>
      <c r="I71" s="20">
        <v>8</v>
      </c>
      <c r="J71" s="17">
        <v>20603520</v>
      </c>
      <c r="K71" s="21" t="s">
        <v>29</v>
      </c>
      <c r="L71" s="18" t="s">
        <v>614</v>
      </c>
      <c r="M71" s="22" t="s">
        <v>615</v>
      </c>
      <c r="N71" s="166" t="s">
        <v>47</v>
      </c>
      <c r="O71" s="24">
        <v>3245682676</v>
      </c>
      <c r="P71" s="167" t="s">
        <v>616</v>
      </c>
      <c r="Q71" s="16" t="s">
        <v>94</v>
      </c>
      <c r="R71" s="15">
        <v>2</v>
      </c>
      <c r="S71" s="15" t="s">
        <v>53</v>
      </c>
      <c r="T71" s="26">
        <v>44125</v>
      </c>
      <c r="U71" s="26" t="s">
        <v>617</v>
      </c>
      <c r="V71" s="26">
        <v>179125</v>
      </c>
      <c r="W71" s="27">
        <v>45712</v>
      </c>
      <c r="X71" s="27">
        <v>45953</v>
      </c>
    </row>
    <row r="72" spans="1:24" x14ac:dyDescent="0.25">
      <c r="A72" s="15" t="s">
        <v>618</v>
      </c>
      <c r="B72" s="16" t="s">
        <v>47</v>
      </c>
      <c r="C72" s="17">
        <v>2575440</v>
      </c>
      <c r="D72" s="15">
        <v>20</v>
      </c>
      <c r="E72" s="16" t="s">
        <v>25</v>
      </c>
      <c r="F72" s="15" t="s">
        <v>548</v>
      </c>
      <c r="G72" s="15" t="s">
        <v>222</v>
      </c>
      <c r="H72" s="15" t="s">
        <v>50</v>
      </c>
      <c r="I72" s="20">
        <v>8</v>
      </c>
      <c r="J72" s="17">
        <v>20603520</v>
      </c>
      <c r="K72" s="21" t="s">
        <v>29</v>
      </c>
      <c r="L72" s="18" t="s">
        <v>619</v>
      </c>
      <c r="M72" s="22" t="s">
        <v>620</v>
      </c>
      <c r="N72" s="166" t="s">
        <v>47</v>
      </c>
      <c r="O72" s="24">
        <v>3246263961</v>
      </c>
      <c r="P72" s="25" t="s">
        <v>621</v>
      </c>
      <c r="Q72" s="16" t="s">
        <v>94</v>
      </c>
      <c r="R72" s="15">
        <v>2</v>
      </c>
      <c r="S72" s="15" t="s">
        <v>53</v>
      </c>
      <c r="T72" s="26">
        <v>44125</v>
      </c>
      <c r="U72" s="169" t="s">
        <v>622</v>
      </c>
      <c r="V72" s="26">
        <v>172425</v>
      </c>
      <c r="W72" s="27">
        <v>45712</v>
      </c>
      <c r="X72" s="27">
        <v>45953</v>
      </c>
    </row>
    <row r="73" spans="1:24" x14ac:dyDescent="0.25">
      <c r="A73" s="15" t="s">
        <v>623</v>
      </c>
      <c r="B73" s="16" t="s">
        <v>47</v>
      </c>
      <c r="C73" s="17">
        <v>2575440</v>
      </c>
      <c r="D73" s="15">
        <v>20</v>
      </c>
      <c r="E73" s="16" t="s">
        <v>25</v>
      </c>
      <c r="F73" s="15" t="s">
        <v>624</v>
      </c>
      <c r="G73" s="15" t="s">
        <v>222</v>
      </c>
      <c r="H73" s="15" t="s">
        <v>50</v>
      </c>
      <c r="I73" s="20">
        <v>8</v>
      </c>
      <c r="J73" s="17">
        <v>20603520</v>
      </c>
      <c r="K73" s="21"/>
      <c r="L73" s="18" t="s">
        <v>625</v>
      </c>
      <c r="M73" s="22" t="s">
        <v>626</v>
      </c>
      <c r="N73" s="166" t="s">
        <v>47</v>
      </c>
      <c r="O73" s="24">
        <v>3153214687</v>
      </c>
      <c r="P73" s="25" t="s">
        <v>627</v>
      </c>
      <c r="Q73" s="16" t="s">
        <v>94</v>
      </c>
      <c r="R73" s="15">
        <v>2</v>
      </c>
      <c r="S73" s="15" t="s">
        <v>53</v>
      </c>
      <c r="T73" s="26">
        <v>44125</v>
      </c>
      <c r="U73" s="26" t="s">
        <v>628</v>
      </c>
      <c r="V73" s="26">
        <v>176125</v>
      </c>
      <c r="W73" s="27">
        <v>45712</v>
      </c>
      <c r="X73" s="27">
        <v>45953</v>
      </c>
    </row>
    <row r="74" spans="1:24" ht="27" x14ac:dyDescent="0.25">
      <c r="A74" s="15" t="s">
        <v>680</v>
      </c>
      <c r="B74" s="16" t="s">
        <v>47</v>
      </c>
      <c r="C74" s="17">
        <v>2575440</v>
      </c>
      <c r="D74" s="15">
        <v>20</v>
      </c>
      <c r="E74" s="16" t="s">
        <v>25</v>
      </c>
      <c r="F74" s="15" t="s">
        <v>681</v>
      </c>
      <c r="G74" s="32" t="s">
        <v>201</v>
      </c>
      <c r="H74" s="15" t="s">
        <v>202</v>
      </c>
      <c r="I74" s="20">
        <v>8</v>
      </c>
      <c r="J74" s="17">
        <v>20603520</v>
      </c>
      <c r="K74" s="21" t="s">
        <v>29</v>
      </c>
      <c r="L74" s="18" t="s">
        <v>682</v>
      </c>
      <c r="M74" s="22" t="s">
        <v>683</v>
      </c>
      <c r="N74" s="166" t="s">
        <v>47</v>
      </c>
      <c r="O74" s="24">
        <v>3160493454</v>
      </c>
      <c r="P74" s="25" t="s">
        <v>684</v>
      </c>
      <c r="Q74" s="16" t="s">
        <v>94</v>
      </c>
      <c r="R74" s="15">
        <v>2</v>
      </c>
      <c r="S74" s="15" t="s">
        <v>53</v>
      </c>
      <c r="T74" s="26">
        <v>44225</v>
      </c>
      <c r="U74" s="26" t="s">
        <v>685</v>
      </c>
      <c r="V74" s="26">
        <v>162525</v>
      </c>
      <c r="W74" s="27">
        <v>45712</v>
      </c>
      <c r="X74" s="27">
        <v>45953</v>
      </c>
    </row>
    <row r="75" spans="1:24" x14ac:dyDescent="0.25">
      <c r="A75" s="15" t="s">
        <v>797</v>
      </c>
      <c r="B75" s="16" t="s">
        <v>47</v>
      </c>
      <c r="C75" s="17">
        <v>2575440</v>
      </c>
      <c r="D75" s="15">
        <v>20</v>
      </c>
      <c r="E75" s="16" t="s">
        <v>25</v>
      </c>
      <c r="F75" s="15" t="s">
        <v>798</v>
      </c>
      <c r="G75" s="15" t="s">
        <v>283</v>
      </c>
      <c r="H75" s="15" t="s">
        <v>77</v>
      </c>
      <c r="I75" s="35">
        <v>8</v>
      </c>
      <c r="J75" s="17">
        <v>20603520</v>
      </c>
      <c r="K75" s="21" t="s">
        <v>29</v>
      </c>
      <c r="L75" s="19" t="s">
        <v>799</v>
      </c>
      <c r="M75" s="28" t="s">
        <v>800</v>
      </c>
      <c r="N75" s="166" t="s">
        <v>47</v>
      </c>
      <c r="O75" s="37">
        <v>3128873856</v>
      </c>
      <c r="P75" s="25" t="s">
        <v>801</v>
      </c>
      <c r="Q75" s="29" t="s">
        <v>94</v>
      </c>
      <c r="R75" s="15">
        <v>2</v>
      </c>
      <c r="S75" s="15" t="s">
        <v>53</v>
      </c>
      <c r="T75" s="26">
        <v>44425</v>
      </c>
      <c r="U75" s="168" t="s">
        <v>802</v>
      </c>
      <c r="V75" s="26">
        <v>175625</v>
      </c>
      <c r="W75" s="27">
        <v>45712</v>
      </c>
      <c r="X75" s="27">
        <v>45953</v>
      </c>
    </row>
    <row r="76" spans="1:24" x14ac:dyDescent="0.25">
      <c r="A76" s="15" t="s">
        <v>808</v>
      </c>
      <c r="B76" s="16" t="s">
        <v>47</v>
      </c>
      <c r="C76" s="17">
        <v>2575440</v>
      </c>
      <c r="D76" s="15">
        <v>20</v>
      </c>
      <c r="E76" s="16" t="s">
        <v>25</v>
      </c>
      <c r="F76" s="15" t="s">
        <v>809</v>
      </c>
      <c r="G76" s="15" t="s">
        <v>590</v>
      </c>
      <c r="H76" s="15" t="s">
        <v>202</v>
      </c>
      <c r="I76" s="20">
        <v>8</v>
      </c>
      <c r="J76" s="17">
        <v>20603520</v>
      </c>
      <c r="K76" s="21" t="s">
        <v>29</v>
      </c>
      <c r="L76" s="18" t="s">
        <v>810</v>
      </c>
      <c r="M76" s="22" t="s">
        <v>811</v>
      </c>
      <c r="N76" s="166" t="s">
        <v>47</v>
      </c>
      <c r="O76" s="24">
        <v>3013598547</v>
      </c>
      <c r="P76" s="25" t="s">
        <v>812</v>
      </c>
      <c r="Q76" s="16" t="s">
        <v>94</v>
      </c>
      <c r="R76" s="15">
        <v>2</v>
      </c>
      <c r="S76" s="15" t="s">
        <v>53</v>
      </c>
      <c r="T76" s="26">
        <v>44425</v>
      </c>
      <c r="U76" s="26" t="s">
        <v>813</v>
      </c>
      <c r="V76" s="26">
        <v>173425</v>
      </c>
      <c r="W76" s="27">
        <v>45712</v>
      </c>
      <c r="X76" s="27">
        <v>45953</v>
      </c>
    </row>
    <row r="77" spans="1:24" x14ac:dyDescent="0.25">
      <c r="A77" s="15" t="s">
        <v>838</v>
      </c>
      <c r="B77" s="16" t="s">
        <v>47</v>
      </c>
      <c r="C77" s="17">
        <v>2575440</v>
      </c>
      <c r="D77" s="15">
        <v>20</v>
      </c>
      <c r="E77" s="16" t="s">
        <v>25</v>
      </c>
      <c r="F77" s="15" t="s">
        <v>839</v>
      </c>
      <c r="G77" s="15" t="s">
        <v>283</v>
      </c>
      <c r="H77" s="15" t="s">
        <v>77</v>
      </c>
      <c r="I77" s="20">
        <v>8</v>
      </c>
      <c r="J77" s="17">
        <v>20603520</v>
      </c>
      <c r="K77" s="21"/>
      <c r="L77" s="18" t="s">
        <v>840</v>
      </c>
      <c r="M77" s="34" t="s">
        <v>841</v>
      </c>
      <c r="N77" s="166" t="s">
        <v>47</v>
      </c>
      <c r="O77" s="24">
        <v>3148777240</v>
      </c>
      <c r="P77" s="25" t="s">
        <v>842</v>
      </c>
      <c r="Q77" s="16" t="s">
        <v>94</v>
      </c>
      <c r="R77" s="15">
        <v>2</v>
      </c>
      <c r="S77" s="15" t="s">
        <v>53</v>
      </c>
      <c r="T77" s="26">
        <v>44425</v>
      </c>
      <c r="U77" s="26" t="s">
        <v>843</v>
      </c>
      <c r="V77" s="26">
        <v>174925</v>
      </c>
      <c r="W77" s="27">
        <v>45712</v>
      </c>
      <c r="X77" s="27">
        <v>45953</v>
      </c>
    </row>
    <row r="78" spans="1:24" x14ac:dyDescent="0.25">
      <c r="A78" s="15" t="s">
        <v>844</v>
      </c>
      <c r="B78" s="16" t="s">
        <v>47</v>
      </c>
      <c r="C78" s="17">
        <v>2575440</v>
      </c>
      <c r="D78" s="15">
        <v>20</v>
      </c>
      <c r="E78" s="16" t="s">
        <v>25</v>
      </c>
      <c r="F78" s="15" t="s">
        <v>845</v>
      </c>
      <c r="G78" s="15" t="s">
        <v>27</v>
      </c>
      <c r="H78" s="15" t="s">
        <v>50</v>
      </c>
      <c r="I78" s="20">
        <v>8</v>
      </c>
      <c r="J78" s="17">
        <v>20603520</v>
      </c>
      <c r="K78" s="21" t="s">
        <v>29</v>
      </c>
      <c r="L78" s="18" t="s">
        <v>846</v>
      </c>
      <c r="M78" s="34" t="s">
        <v>847</v>
      </c>
      <c r="N78" s="166" t="s">
        <v>47</v>
      </c>
      <c r="O78" s="24">
        <v>3222479763</v>
      </c>
      <c r="P78" s="25" t="s">
        <v>848</v>
      </c>
      <c r="Q78" s="16" t="s">
        <v>94</v>
      </c>
      <c r="R78" s="15">
        <v>2</v>
      </c>
      <c r="S78" s="15" t="s">
        <v>53</v>
      </c>
      <c r="T78" s="26">
        <v>44425</v>
      </c>
      <c r="U78" s="26" t="s">
        <v>849</v>
      </c>
      <c r="V78" s="26">
        <v>176825</v>
      </c>
      <c r="W78" s="27">
        <v>45712</v>
      </c>
      <c r="X78" s="27">
        <v>45953</v>
      </c>
    </row>
    <row r="79" spans="1:24" ht="27" x14ac:dyDescent="0.25">
      <c r="A79" s="15" t="s">
        <v>850</v>
      </c>
      <c r="B79" s="16" t="s">
        <v>47</v>
      </c>
      <c r="C79" s="17">
        <v>2575440</v>
      </c>
      <c r="D79" s="15">
        <v>20</v>
      </c>
      <c r="E79" s="16" t="s">
        <v>25</v>
      </c>
      <c r="F79" s="15" t="s">
        <v>851</v>
      </c>
      <c r="G79" s="32" t="s">
        <v>201</v>
      </c>
      <c r="H79" s="15" t="s">
        <v>202</v>
      </c>
      <c r="I79" s="20">
        <v>8</v>
      </c>
      <c r="J79" s="17">
        <v>20603520</v>
      </c>
      <c r="K79" s="21" t="s">
        <v>29</v>
      </c>
      <c r="L79" s="19">
        <v>1116261060</v>
      </c>
      <c r="M79" s="34" t="s">
        <v>852</v>
      </c>
      <c r="N79" s="166" t="s">
        <v>47</v>
      </c>
      <c r="O79" s="24">
        <v>3154901133</v>
      </c>
      <c r="P79" s="25" t="s">
        <v>853</v>
      </c>
      <c r="Q79" s="16" t="s">
        <v>94</v>
      </c>
      <c r="R79" s="15">
        <v>2</v>
      </c>
      <c r="S79" s="15" t="s">
        <v>53</v>
      </c>
      <c r="T79" s="26">
        <v>44425</v>
      </c>
      <c r="U79" s="26" t="s">
        <v>854</v>
      </c>
      <c r="V79" s="26">
        <v>177025</v>
      </c>
      <c r="W79" s="27">
        <v>45712</v>
      </c>
      <c r="X79" s="27">
        <v>45953</v>
      </c>
    </row>
    <row r="80" spans="1:24" x14ac:dyDescent="0.25">
      <c r="A80" s="15" t="s">
        <v>855</v>
      </c>
      <c r="B80" s="16" t="s">
        <v>47</v>
      </c>
      <c r="C80" s="17">
        <v>2575440</v>
      </c>
      <c r="D80" s="15">
        <v>20</v>
      </c>
      <c r="E80" s="16" t="s">
        <v>25</v>
      </c>
      <c r="F80" s="15" t="s">
        <v>856</v>
      </c>
      <c r="G80" s="15" t="s">
        <v>283</v>
      </c>
      <c r="H80" s="15" t="s">
        <v>77</v>
      </c>
      <c r="I80" s="20">
        <v>8</v>
      </c>
      <c r="J80" s="17">
        <v>20603520</v>
      </c>
      <c r="K80" s="21" t="s">
        <v>29</v>
      </c>
      <c r="L80" s="18" t="s">
        <v>857</v>
      </c>
      <c r="M80" s="36" t="s">
        <v>858</v>
      </c>
      <c r="N80" s="166" t="s">
        <v>47</v>
      </c>
      <c r="O80" s="24">
        <v>3217340599</v>
      </c>
      <c r="P80" s="25" t="s">
        <v>859</v>
      </c>
      <c r="Q80" s="16" t="s">
        <v>94</v>
      </c>
      <c r="R80" s="15">
        <v>2</v>
      </c>
      <c r="S80" s="15" t="s">
        <v>53</v>
      </c>
      <c r="T80" s="26">
        <v>44425</v>
      </c>
      <c r="U80" s="26" t="s">
        <v>860</v>
      </c>
      <c r="V80" s="26">
        <v>177125</v>
      </c>
      <c r="W80" s="27">
        <v>45712</v>
      </c>
      <c r="X80" s="27">
        <v>45953</v>
      </c>
    </row>
    <row r="81" spans="1:24" ht="27" x14ac:dyDescent="0.25">
      <c r="A81" s="15" t="s">
        <v>890</v>
      </c>
      <c r="B81" s="16" t="s">
        <v>47</v>
      </c>
      <c r="C81" s="17">
        <v>2575440</v>
      </c>
      <c r="D81" s="15">
        <v>20</v>
      </c>
      <c r="E81" s="16" t="s">
        <v>25</v>
      </c>
      <c r="F81" s="15" t="s">
        <v>200</v>
      </c>
      <c r="G81" s="32" t="s">
        <v>201</v>
      </c>
      <c r="H81" s="15" t="s">
        <v>202</v>
      </c>
      <c r="I81" s="20">
        <v>8</v>
      </c>
      <c r="J81" s="17">
        <v>20603520</v>
      </c>
      <c r="K81" s="21" t="s">
        <v>29</v>
      </c>
      <c r="L81" s="18" t="s">
        <v>891</v>
      </c>
      <c r="M81" s="34" t="s">
        <v>892</v>
      </c>
      <c r="N81" s="166" t="s">
        <v>47</v>
      </c>
      <c r="O81" s="24">
        <v>3166706895</v>
      </c>
      <c r="P81" s="25" t="s">
        <v>893</v>
      </c>
      <c r="Q81" s="16" t="s">
        <v>94</v>
      </c>
      <c r="R81" s="15">
        <v>2</v>
      </c>
      <c r="S81" s="15" t="s">
        <v>53</v>
      </c>
      <c r="T81" s="26">
        <v>44625</v>
      </c>
      <c r="U81" s="26" t="s">
        <v>894</v>
      </c>
      <c r="V81" s="26">
        <v>173825</v>
      </c>
      <c r="W81" s="27">
        <v>45712</v>
      </c>
      <c r="X81" s="27">
        <v>45953</v>
      </c>
    </row>
    <row r="82" spans="1:24" x14ac:dyDescent="0.25">
      <c r="A82" s="15" t="s">
        <v>901</v>
      </c>
      <c r="B82" s="16" t="s">
        <v>47</v>
      </c>
      <c r="C82" s="17">
        <v>2575440</v>
      </c>
      <c r="D82" s="15">
        <v>20</v>
      </c>
      <c r="E82" s="16" t="s">
        <v>25</v>
      </c>
      <c r="F82" s="15" t="s">
        <v>902</v>
      </c>
      <c r="G82" s="15" t="s">
        <v>242</v>
      </c>
      <c r="H82" s="15" t="s">
        <v>88</v>
      </c>
      <c r="I82" s="20">
        <v>8</v>
      </c>
      <c r="J82" s="17">
        <v>20603520</v>
      </c>
      <c r="K82" s="21"/>
      <c r="L82" s="18" t="s">
        <v>903</v>
      </c>
      <c r="M82" s="34" t="s">
        <v>904</v>
      </c>
      <c r="N82" s="166" t="s">
        <v>47</v>
      </c>
      <c r="O82" s="24">
        <v>3138345252</v>
      </c>
      <c r="P82" s="25" t="s">
        <v>905</v>
      </c>
      <c r="Q82" s="16" t="s">
        <v>94</v>
      </c>
      <c r="R82" s="15">
        <v>2</v>
      </c>
      <c r="S82" s="15" t="s">
        <v>53</v>
      </c>
      <c r="T82" s="26">
        <v>44625</v>
      </c>
      <c r="U82" s="26" t="s">
        <v>906</v>
      </c>
      <c r="V82" s="26">
        <v>173925</v>
      </c>
      <c r="W82" s="27">
        <v>45712</v>
      </c>
      <c r="X82" s="27">
        <v>45953</v>
      </c>
    </row>
    <row r="83" spans="1:24" x14ac:dyDescent="0.25">
      <c r="A83" s="15" t="s">
        <v>907</v>
      </c>
      <c r="B83" s="16" t="s">
        <v>47</v>
      </c>
      <c r="C83" s="17">
        <v>2575440</v>
      </c>
      <c r="D83" s="15">
        <v>20</v>
      </c>
      <c r="E83" s="16" t="s">
        <v>25</v>
      </c>
      <c r="F83" s="15" t="s">
        <v>908</v>
      </c>
      <c r="G83" s="15" t="s">
        <v>909</v>
      </c>
      <c r="H83" s="15" t="s">
        <v>386</v>
      </c>
      <c r="I83" s="20">
        <v>8</v>
      </c>
      <c r="J83" s="17">
        <v>20603520</v>
      </c>
      <c r="K83" s="21"/>
      <c r="L83" s="18" t="s">
        <v>910</v>
      </c>
      <c r="M83" s="34" t="s">
        <v>911</v>
      </c>
      <c r="N83" s="166" t="s">
        <v>47</v>
      </c>
      <c r="O83" s="24">
        <v>3123072133</v>
      </c>
      <c r="P83" s="178" t="s">
        <v>912</v>
      </c>
      <c r="Q83" s="16" t="s">
        <v>94</v>
      </c>
      <c r="R83" s="15">
        <v>2</v>
      </c>
      <c r="S83" s="15" t="s">
        <v>53</v>
      </c>
      <c r="T83" s="26">
        <v>44625</v>
      </c>
      <c r="U83" s="26" t="s">
        <v>913</v>
      </c>
      <c r="V83" s="26">
        <v>180725</v>
      </c>
      <c r="W83" s="27">
        <v>45712</v>
      </c>
      <c r="X83" s="27">
        <v>45953</v>
      </c>
    </row>
    <row r="84" spans="1:24" ht="27" x14ac:dyDescent="0.25">
      <c r="A84" s="15" t="s">
        <v>919</v>
      </c>
      <c r="B84" s="16" t="s">
        <v>47</v>
      </c>
      <c r="C84" s="17">
        <v>2575440</v>
      </c>
      <c r="D84" s="15">
        <v>20</v>
      </c>
      <c r="E84" s="16" t="s">
        <v>25</v>
      </c>
      <c r="F84" s="15" t="s">
        <v>545</v>
      </c>
      <c r="G84" s="32" t="s">
        <v>920</v>
      </c>
      <c r="H84" s="15" t="s">
        <v>50</v>
      </c>
      <c r="I84" s="20">
        <v>8</v>
      </c>
      <c r="J84" s="17">
        <v>20603520</v>
      </c>
      <c r="K84" s="21" t="s">
        <v>29</v>
      </c>
      <c r="L84" s="179" t="s">
        <v>921</v>
      </c>
      <c r="M84" s="34" t="s">
        <v>922</v>
      </c>
      <c r="N84" s="166" t="s">
        <v>47</v>
      </c>
      <c r="O84" s="24">
        <v>3158434164</v>
      </c>
      <c r="P84" s="25" t="s">
        <v>923</v>
      </c>
      <c r="Q84" s="16" t="s">
        <v>94</v>
      </c>
      <c r="R84" s="15">
        <v>2</v>
      </c>
      <c r="S84" s="15" t="s">
        <v>53</v>
      </c>
      <c r="T84" s="26">
        <v>44625</v>
      </c>
      <c r="U84" s="26" t="s">
        <v>924</v>
      </c>
      <c r="V84" s="26">
        <v>180825</v>
      </c>
      <c r="W84" s="27">
        <v>45712</v>
      </c>
      <c r="X84" s="27">
        <v>45953</v>
      </c>
    </row>
    <row r="85" spans="1:24" ht="27" x14ac:dyDescent="0.25">
      <c r="A85" s="15" t="s">
        <v>925</v>
      </c>
      <c r="B85" s="16" t="s">
        <v>47</v>
      </c>
      <c r="C85" s="17">
        <v>2575440</v>
      </c>
      <c r="D85" s="15">
        <v>20</v>
      </c>
      <c r="E85" s="16" t="s">
        <v>25</v>
      </c>
      <c r="F85" s="15" t="s">
        <v>545</v>
      </c>
      <c r="G85" s="32" t="s">
        <v>920</v>
      </c>
      <c r="H85" s="15" t="s">
        <v>50</v>
      </c>
      <c r="I85" s="20">
        <v>8</v>
      </c>
      <c r="J85" s="17">
        <v>20603520</v>
      </c>
      <c r="K85" s="21" t="s">
        <v>29</v>
      </c>
      <c r="L85" s="18">
        <v>11229539</v>
      </c>
      <c r="M85" s="34" t="s">
        <v>926</v>
      </c>
      <c r="N85" s="166" t="s">
        <v>47</v>
      </c>
      <c r="O85" s="24">
        <v>3114776192</v>
      </c>
      <c r="P85" s="25" t="s">
        <v>927</v>
      </c>
      <c r="Q85" s="16" t="s">
        <v>94</v>
      </c>
      <c r="R85" s="15">
        <v>2</v>
      </c>
      <c r="S85" s="15" t="s">
        <v>53</v>
      </c>
      <c r="T85" s="26">
        <v>44625</v>
      </c>
      <c r="U85" s="26" t="s">
        <v>928</v>
      </c>
      <c r="V85" s="26">
        <v>180325</v>
      </c>
      <c r="W85" s="27">
        <v>45712</v>
      </c>
      <c r="X85" s="27">
        <v>45953</v>
      </c>
    </row>
    <row r="86" spans="1:24" ht="45" x14ac:dyDescent="0.25">
      <c r="A86" s="15" t="s">
        <v>929</v>
      </c>
      <c r="B86" s="16" t="s">
        <v>47</v>
      </c>
      <c r="C86" s="17">
        <v>2575440</v>
      </c>
      <c r="D86" s="15">
        <v>20</v>
      </c>
      <c r="E86" s="16" t="s">
        <v>25</v>
      </c>
      <c r="F86" s="15" t="s">
        <v>930</v>
      </c>
      <c r="G86" s="15" t="s">
        <v>216</v>
      </c>
      <c r="H86" s="15" t="s">
        <v>202</v>
      </c>
      <c r="I86" s="20">
        <v>4</v>
      </c>
      <c r="J86" s="17">
        <v>10301760</v>
      </c>
      <c r="K86" s="21"/>
      <c r="L86" s="18">
        <v>1059445550</v>
      </c>
      <c r="M86" s="34" t="s">
        <v>931</v>
      </c>
      <c r="N86" s="166" t="s">
        <v>47</v>
      </c>
      <c r="O86" s="24">
        <v>3135132441</v>
      </c>
      <c r="P86" s="180" t="s">
        <v>932</v>
      </c>
      <c r="Q86" s="29" t="s">
        <v>72</v>
      </c>
      <c r="R86" s="15">
        <v>2</v>
      </c>
      <c r="S86" s="15" t="s">
        <v>53</v>
      </c>
      <c r="T86" s="26">
        <v>65625</v>
      </c>
      <c r="U86" s="168" t="s">
        <v>933</v>
      </c>
      <c r="V86" s="26">
        <v>373025</v>
      </c>
      <c r="W86" s="27">
        <v>45832</v>
      </c>
      <c r="X86" s="27">
        <v>45953</v>
      </c>
    </row>
    <row r="87" spans="1:24" x14ac:dyDescent="0.25">
      <c r="A87" s="15" t="s">
        <v>946</v>
      </c>
      <c r="B87" s="16" t="s">
        <v>47</v>
      </c>
      <c r="C87" s="17">
        <v>2575440</v>
      </c>
      <c r="D87" s="15">
        <v>20</v>
      </c>
      <c r="E87" s="16" t="s">
        <v>25</v>
      </c>
      <c r="F87" s="15" t="s">
        <v>209</v>
      </c>
      <c r="G87" s="15" t="s">
        <v>210</v>
      </c>
      <c r="H87" s="15" t="s">
        <v>88</v>
      </c>
      <c r="I87" s="20">
        <v>8</v>
      </c>
      <c r="J87" s="17">
        <v>20603520</v>
      </c>
      <c r="K87" s="21" t="s">
        <v>29</v>
      </c>
      <c r="L87" s="18" t="s">
        <v>947</v>
      </c>
      <c r="M87" s="34" t="s">
        <v>948</v>
      </c>
      <c r="N87" s="166" t="s">
        <v>47</v>
      </c>
      <c r="O87" s="24">
        <v>3216935834</v>
      </c>
      <c r="P87" s="25" t="s">
        <v>949</v>
      </c>
      <c r="Q87" s="16" t="s">
        <v>94</v>
      </c>
      <c r="R87" s="15">
        <v>2</v>
      </c>
      <c r="S87" s="15" t="s">
        <v>53</v>
      </c>
      <c r="T87" s="26">
        <v>44725</v>
      </c>
      <c r="U87" s="26" t="s">
        <v>950</v>
      </c>
      <c r="V87" s="26">
        <v>178225</v>
      </c>
      <c r="W87" s="27">
        <v>45712</v>
      </c>
      <c r="X87" s="27">
        <v>45953</v>
      </c>
    </row>
    <row r="88" spans="1:24" x14ac:dyDescent="0.25">
      <c r="A88" s="15" t="s">
        <v>951</v>
      </c>
      <c r="B88" s="16" t="s">
        <v>47</v>
      </c>
      <c r="C88" s="17">
        <v>2575440</v>
      </c>
      <c r="D88" s="15">
        <v>20</v>
      </c>
      <c r="E88" s="16" t="s">
        <v>25</v>
      </c>
      <c r="F88" s="15" t="s">
        <v>543</v>
      </c>
      <c r="G88" s="15" t="s">
        <v>27</v>
      </c>
      <c r="H88" s="15" t="s">
        <v>50</v>
      </c>
      <c r="I88" s="20">
        <v>8</v>
      </c>
      <c r="J88" s="17">
        <v>20603520</v>
      </c>
      <c r="K88" s="21"/>
      <c r="L88" s="18">
        <v>1070967940</v>
      </c>
      <c r="M88" s="34" t="s">
        <v>952</v>
      </c>
      <c r="N88" s="166" t="s">
        <v>47</v>
      </c>
      <c r="O88" s="24">
        <v>3235027007</v>
      </c>
      <c r="P88" s="25" t="s">
        <v>953</v>
      </c>
      <c r="Q88" s="16" t="s">
        <v>94</v>
      </c>
      <c r="R88" s="15">
        <v>2</v>
      </c>
      <c r="S88" s="15" t="s">
        <v>53</v>
      </c>
      <c r="T88" s="26">
        <v>44725</v>
      </c>
      <c r="U88" s="26" t="s">
        <v>954</v>
      </c>
      <c r="V88" s="26">
        <v>176725</v>
      </c>
      <c r="W88" s="27">
        <v>45712</v>
      </c>
      <c r="X88" s="27">
        <v>45953</v>
      </c>
    </row>
    <row r="89" spans="1:24" ht="27" x14ac:dyDescent="0.25">
      <c r="A89" s="15" t="s">
        <v>961</v>
      </c>
      <c r="B89" s="16" t="s">
        <v>47</v>
      </c>
      <c r="C89" s="17">
        <v>2575440</v>
      </c>
      <c r="D89" s="15">
        <v>20</v>
      </c>
      <c r="E89" s="16" t="s">
        <v>25</v>
      </c>
      <c r="F89" s="15" t="s">
        <v>756</v>
      </c>
      <c r="G89" s="32" t="s">
        <v>201</v>
      </c>
      <c r="H89" s="15" t="s">
        <v>202</v>
      </c>
      <c r="I89" s="20">
        <v>8</v>
      </c>
      <c r="J89" s="17">
        <v>20603520</v>
      </c>
      <c r="K89" s="21"/>
      <c r="L89" s="18" t="s">
        <v>962</v>
      </c>
      <c r="M89" s="34" t="s">
        <v>963</v>
      </c>
      <c r="N89" s="166" t="s">
        <v>47</v>
      </c>
      <c r="O89" s="24">
        <v>3054844066</v>
      </c>
      <c r="P89" s="25" t="s">
        <v>964</v>
      </c>
      <c r="Q89" s="16" t="s">
        <v>94</v>
      </c>
      <c r="R89" s="15">
        <v>2</v>
      </c>
      <c r="S89" s="15" t="s">
        <v>53</v>
      </c>
      <c r="T89" s="26">
        <v>44725</v>
      </c>
      <c r="U89" s="26" t="s">
        <v>965</v>
      </c>
      <c r="V89" s="26">
        <v>182125</v>
      </c>
      <c r="W89" s="27">
        <v>45712</v>
      </c>
      <c r="X89" s="27">
        <v>45953</v>
      </c>
    </row>
    <row r="90" spans="1:24" ht="27" x14ac:dyDescent="0.25">
      <c r="A90" s="15" t="s">
        <v>966</v>
      </c>
      <c r="B90" s="16" t="s">
        <v>47</v>
      </c>
      <c r="C90" s="17">
        <v>2575440</v>
      </c>
      <c r="D90" s="15">
        <v>20</v>
      </c>
      <c r="E90" s="16" t="s">
        <v>25</v>
      </c>
      <c r="F90" s="15" t="s">
        <v>756</v>
      </c>
      <c r="G90" s="32" t="s">
        <v>201</v>
      </c>
      <c r="H90" s="15" t="s">
        <v>202</v>
      </c>
      <c r="I90" s="20">
        <v>8</v>
      </c>
      <c r="J90" s="17">
        <v>20603520</v>
      </c>
      <c r="K90" s="21"/>
      <c r="L90" s="18" t="s">
        <v>967</v>
      </c>
      <c r="M90" s="34" t="s">
        <v>968</v>
      </c>
      <c r="N90" s="166" t="s">
        <v>47</v>
      </c>
      <c r="O90" s="24">
        <v>3174139609</v>
      </c>
      <c r="P90" s="25" t="s">
        <v>969</v>
      </c>
      <c r="Q90" s="16" t="s">
        <v>94</v>
      </c>
      <c r="R90" s="15">
        <v>2</v>
      </c>
      <c r="S90" s="15" t="s">
        <v>53</v>
      </c>
      <c r="T90" s="26">
        <v>44725</v>
      </c>
      <c r="U90" s="26" t="s">
        <v>970</v>
      </c>
      <c r="V90" s="26">
        <v>183325</v>
      </c>
      <c r="W90" s="27">
        <v>45712</v>
      </c>
      <c r="X90" s="27">
        <v>45953</v>
      </c>
    </row>
    <row r="91" spans="1:24" ht="27" x14ac:dyDescent="0.25">
      <c r="A91" s="15" t="s">
        <v>971</v>
      </c>
      <c r="B91" s="16" t="s">
        <v>47</v>
      </c>
      <c r="C91" s="17">
        <v>2575440</v>
      </c>
      <c r="D91" s="15">
        <v>20</v>
      </c>
      <c r="E91" s="16" t="s">
        <v>25</v>
      </c>
      <c r="F91" s="15" t="s">
        <v>756</v>
      </c>
      <c r="G91" s="32" t="s">
        <v>201</v>
      </c>
      <c r="H91" s="15" t="s">
        <v>202</v>
      </c>
      <c r="I91" s="20">
        <v>8</v>
      </c>
      <c r="J91" s="17">
        <v>20603520</v>
      </c>
      <c r="K91" s="21"/>
      <c r="L91" s="18">
        <v>1113650667</v>
      </c>
      <c r="M91" s="34" t="s">
        <v>972</v>
      </c>
      <c r="N91" s="166" t="s">
        <v>47</v>
      </c>
      <c r="O91" s="24">
        <v>3164289322</v>
      </c>
      <c r="P91" s="25" t="s">
        <v>973</v>
      </c>
      <c r="Q91" s="16" t="s">
        <v>94</v>
      </c>
      <c r="R91" s="15">
        <v>2</v>
      </c>
      <c r="S91" s="15" t="s">
        <v>53</v>
      </c>
      <c r="T91" s="26">
        <v>44725</v>
      </c>
      <c r="U91" s="26" t="s">
        <v>974</v>
      </c>
      <c r="V91" s="26">
        <v>183225</v>
      </c>
      <c r="W91" s="27">
        <v>45712</v>
      </c>
      <c r="X91" s="27">
        <v>45953</v>
      </c>
    </row>
    <row r="92" spans="1:24" x14ac:dyDescent="0.25">
      <c r="A92" s="15" t="s">
        <v>542</v>
      </c>
      <c r="B92" s="16" t="s">
        <v>47</v>
      </c>
      <c r="C92" s="17">
        <v>2575440</v>
      </c>
      <c r="D92" s="15">
        <v>20</v>
      </c>
      <c r="E92" s="16" t="s">
        <v>25</v>
      </c>
      <c r="F92" s="15" t="s">
        <v>821</v>
      </c>
      <c r="G92" s="15" t="s">
        <v>76</v>
      </c>
      <c r="H92" s="15" t="s">
        <v>77</v>
      </c>
      <c r="I92" s="20">
        <v>8</v>
      </c>
      <c r="J92" s="17">
        <v>20603520</v>
      </c>
      <c r="K92" s="21"/>
      <c r="L92" s="18" t="s">
        <v>980</v>
      </c>
      <c r="M92" s="34" t="s">
        <v>981</v>
      </c>
      <c r="N92" s="166" t="s">
        <v>47</v>
      </c>
      <c r="O92" s="24">
        <v>3118193482</v>
      </c>
      <c r="P92" s="25" t="s">
        <v>982</v>
      </c>
      <c r="Q92" s="16" t="s">
        <v>94</v>
      </c>
      <c r="R92" s="15">
        <v>2</v>
      </c>
      <c r="S92" s="15" t="s">
        <v>53</v>
      </c>
      <c r="T92" s="26">
        <v>44725</v>
      </c>
      <c r="U92" s="168" t="s">
        <v>983</v>
      </c>
      <c r="V92" s="26">
        <v>178725</v>
      </c>
      <c r="W92" s="27">
        <v>45712</v>
      </c>
      <c r="X92" s="27">
        <v>45953</v>
      </c>
    </row>
    <row r="93" spans="1:24" x14ac:dyDescent="0.25">
      <c r="A93" s="15" t="s">
        <v>1037</v>
      </c>
      <c r="B93" s="16" t="s">
        <v>47</v>
      </c>
      <c r="C93" s="17">
        <v>2575440</v>
      </c>
      <c r="D93" s="15">
        <v>20</v>
      </c>
      <c r="E93" s="16" t="s">
        <v>25</v>
      </c>
      <c r="F93" s="15" t="s">
        <v>1038</v>
      </c>
      <c r="G93" s="15" t="s">
        <v>385</v>
      </c>
      <c r="H93" s="15" t="s">
        <v>386</v>
      </c>
      <c r="I93" s="20">
        <v>8</v>
      </c>
      <c r="J93" s="17">
        <v>20603520</v>
      </c>
      <c r="K93" s="21"/>
      <c r="L93" s="18" t="s">
        <v>1039</v>
      </c>
      <c r="M93" s="22" t="s">
        <v>1040</v>
      </c>
      <c r="N93" s="166" t="s">
        <v>47</v>
      </c>
      <c r="O93" s="24" t="s">
        <v>1041</v>
      </c>
      <c r="P93" s="25" t="s">
        <v>1042</v>
      </c>
      <c r="Q93" s="16" t="s">
        <v>94</v>
      </c>
      <c r="R93" s="15">
        <v>2</v>
      </c>
      <c r="S93" s="15" t="s">
        <v>53</v>
      </c>
      <c r="T93" s="26">
        <v>44925</v>
      </c>
      <c r="U93" s="26" t="s">
        <v>1043</v>
      </c>
      <c r="V93" s="26">
        <v>178625</v>
      </c>
      <c r="W93" s="27">
        <v>45712</v>
      </c>
      <c r="X93" s="27">
        <v>45953</v>
      </c>
    </row>
    <row r="94" spans="1:24" x14ac:dyDescent="0.25">
      <c r="A94" s="15" t="s">
        <v>55</v>
      </c>
      <c r="B94" s="16" t="s">
        <v>47</v>
      </c>
      <c r="C94" s="17">
        <v>2575440</v>
      </c>
      <c r="D94" s="15">
        <v>20</v>
      </c>
      <c r="E94" s="16" t="s">
        <v>25</v>
      </c>
      <c r="F94" s="15" t="s">
        <v>56</v>
      </c>
      <c r="G94" s="15" t="s">
        <v>57</v>
      </c>
      <c r="H94" s="15" t="s">
        <v>50</v>
      </c>
      <c r="I94" s="20">
        <v>4</v>
      </c>
      <c r="J94" s="17">
        <v>10301760</v>
      </c>
      <c r="K94" s="21" t="s">
        <v>29</v>
      </c>
      <c r="L94" s="18" t="s">
        <v>58</v>
      </c>
      <c r="M94" s="22" t="s">
        <v>497</v>
      </c>
      <c r="N94" s="29" t="s">
        <v>47</v>
      </c>
      <c r="O94" s="24">
        <v>3214737562</v>
      </c>
      <c r="P94" s="25" t="s">
        <v>59</v>
      </c>
      <c r="Q94" s="16" t="s">
        <v>60</v>
      </c>
      <c r="R94" s="15">
        <v>2</v>
      </c>
      <c r="S94" s="15" t="s">
        <v>53</v>
      </c>
      <c r="T94" s="26">
        <v>61825</v>
      </c>
      <c r="U94" s="26" t="s">
        <v>61</v>
      </c>
      <c r="V94" s="26">
        <v>288225</v>
      </c>
      <c r="W94" s="27">
        <v>45782</v>
      </c>
      <c r="X94" s="27">
        <v>45965</v>
      </c>
    </row>
    <row r="95" spans="1:24" x14ac:dyDescent="0.25">
      <c r="A95" s="15" t="s">
        <v>85</v>
      </c>
      <c r="B95" s="16" t="s">
        <v>47</v>
      </c>
      <c r="C95" s="17">
        <v>2575440</v>
      </c>
      <c r="D95" s="15">
        <v>20</v>
      </c>
      <c r="E95" s="16" t="s">
        <v>25</v>
      </c>
      <c r="F95" s="15" t="s">
        <v>86</v>
      </c>
      <c r="G95" s="15" t="s">
        <v>87</v>
      </c>
      <c r="H95" s="15" t="s">
        <v>88</v>
      </c>
      <c r="I95" s="20">
        <v>4</v>
      </c>
      <c r="J95" s="17">
        <v>10301760</v>
      </c>
      <c r="K95" s="21"/>
      <c r="L95" s="18" t="s">
        <v>89</v>
      </c>
      <c r="M95" s="34" t="s">
        <v>492</v>
      </c>
      <c r="N95" s="29" t="s">
        <v>47</v>
      </c>
      <c r="O95" s="24">
        <v>3126422989</v>
      </c>
      <c r="P95" s="25" t="s">
        <v>90</v>
      </c>
      <c r="Q95" s="29" t="s">
        <v>83</v>
      </c>
      <c r="R95" s="15">
        <v>2</v>
      </c>
      <c r="S95" s="15" t="s">
        <v>53</v>
      </c>
      <c r="T95" s="26">
        <v>65625</v>
      </c>
      <c r="U95" s="26" t="s">
        <v>91</v>
      </c>
      <c r="V95" s="26">
        <v>308925</v>
      </c>
      <c r="W95" s="27">
        <v>45783</v>
      </c>
      <c r="X95" s="27">
        <v>45966</v>
      </c>
    </row>
    <row r="96" spans="1:24" x14ac:dyDescent="0.25">
      <c r="A96" s="15" t="s">
        <v>62</v>
      </c>
      <c r="B96" s="16" t="s">
        <v>47</v>
      </c>
      <c r="C96" s="17">
        <v>2575440</v>
      </c>
      <c r="D96" s="15">
        <v>20</v>
      </c>
      <c r="E96" s="16" t="s">
        <v>25</v>
      </c>
      <c r="F96" s="15" t="s">
        <v>63</v>
      </c>
      <c r="G96" s="15" t="s">
        <v>64</v>
      </c>
      <c r="H96" s="15" t="s">
        <v>65</v>
      </c>
      <c r="I96" s="20">
        <v>4</v>
      </c>
      <c r="J96" s="17">
        <v>10301760</v>
      </c>
      <c r="K96" s="21"/>
      <c r="L96" s="18" t="s">
        <v>66</v>
      </c>
      <c r="M96" s="22" t="s">
        <v>496</v>
      </c>
      <c r="N96" s="29" t="s">
        <v>47</v>
      </c>
      <c r="O96" s="24">
        <v>3115491200</v>
      </c>
      <c r="P96" s="25" t="s">
        <v>67</v>
      </c>
      <c r="Q96" s="16" t="s">
        <v>60</v>
      </c>
      <c r="R96" s="15">
        <v>2</v>
      </c>
      <c r="S96" s="15" t="s">
        <v>53</v>
      </c>
      <c r="T96" s="26">
        <v>61825</v>
      </c>
      <c r="U96" s="26" t="s">
        <v>68</v>
      </c>
      <c r="V96" s="26">
        <v>289025</v>
      </c>
      <c r="W96" s="27">
        <v>45785</v>
      </c>
      <c r="X96" s="27">
        <v>45968</v>
      </c>
    </row>
    <row r="97" spans="1:24" x14ac:dyDescent="0.25">
      <c r="A97" s="15" t="s">
        <v>74</v>
      </c>
      <c r="B97" s="16" t="s">
        <v>47</v>
      </c>
      <c r="C97" s="17">
        <v>2575440</v>
      </c>
      <c r="D97" s="15">
        <v>20</v>
      </c>
      <c r="E97" s="16" t="s">
        <v>25</v>
      </c>
      <c r="F97" s="15" t="s">
        <v>75</v>
      </c>
      <c r="G97" s="15" t="s">
        <v>76</v>
      </c>
      <c r="H97" s="15" t="s">
        <v>77</v>
      </c>
      <c r="I97" s="20">
        <v>4</v>
      </c>
      <c r="J97" s="17">
        <v>10301760</v>
      </c>
      <c r="K97" s="21"/>
      <c r="L97" s="31">
        <v>1004995892</v>
      </c>
      <c r="M97" s="22" t="s">
        <v>494</v>
      </c>
      <c r="N97" s="29" t="s">
        <v>47</v>
      </c>
      <c r="O97" s="24">
        <v>3234725741</v>
      </c>
      <c r="P97" s="25" t="s">
        <v>78</v>
      </c>
      <c r="Q97" s="16" t="s">
        <v>60</v>
      </c>
      <c r="R97" s="15">
        <v>2</v>
      </c>
      <c r="S97" s="15" t="s">
        <v>53</v>
      </c>
      <c r="T97" s="15">
        <v>68125</v>
      </c>
      <c r="U97" s="26" t="s">
        <v>79</v>
      </c>
      <c r="V97" s="26">
        <v>336825</v>
      </c>
      <c r="W97" s="27">
        <v>45800</v>
      </c>
      <c r="X97" s="27">
        <v>45983</v>
      </c>
    </row>
    <row r="98" spans="1:24" x14ac:dyDescent="0.25">
      <c r="A98" s="15" t="s">
        <v>46</v>
      </c>
      <c r="B98" s="16" t="s">
        <v>47</v>
      </c>
      <c r="C98" s="17">
        <v>2575440</v>
      </c>
      <c r="D98" s="15">
        <v>20</v>
      </c>
      <c r="E98" s="16" t="s">
        <v>25</v>
      </c>
      <c r="F98" s="26" t="s">
        <v>48</v>
      </c>
      <c r="G98" s="15" t="s">
        <v>49</v>
      </c>
      <c r="H98" s="15" t="s">
        <v>50</v>
      </c>
      <c r="I98" s="20">
        <v>4</v>
      </c>
      <c r="J98" s="17">
        <v>10301760</v>
      </c>
      <c r="K98" s="21"/>
      <c r="L98" s="18">
        <v>1037503219</v>
      </c>
      <c r="M98" s="28" t="s">
        <v>498</v>
      </c>
      <c r="N98" s="29" t="s">
        <v>47</v>
      </c>
      <c r="O98" s="30">
        <v>3138037460</v>
      </c>
      <c r="P98" s="25" t="s">
        <v>51</v>
      </c>
      <c r="Q98" s="16" t="s">
        <v>52</v>
      </c>
      <c r="R98" s="15">
        <v>2</v>
      </c>
      <c r="S98" s="15" t="s">
        <v>53</v>
      </c>
      <c r="T98" s="26">
        <v>69325</v>
      </c>
      <c r="U98" s="26" t="s">
        <v>54</v>
      </c>
      <c r="V98" s="26">
        <v>337125</v>
      </c>
      <c r="W98" s="27">
        <v>45803</v>
      </c>
      <c r="X98" s="27">
        <v>45986</v>
      </c>
    </row>
    <row r="99" spans="1:24" x14ac:dyDescent="0.25">
      <c r="A99" s="15" t="s">
        <v>69</v>
      </c>
      <c r="B99" s="16" t="s">
        <v>47</v>
      </c>
      <c r="C99" s="17">
        <v>2575440</v>
      </c>
      <c r="D99" s="15">
        <v>20</v>
      </c>
      <c r="E99" s="16" t="s">
        <v>25</v>
      </c>
      <c r="F99" s="15" t="s">
        <v>70</v>
      </c>
      <c r="G99" s="15" t="s">
        <v>49</v>
      </c>
      <c r="H99" s="15" t="s">
        <v>50</v>
      </c>
      <c r="I99" s="20">
        <v>4</v>
      </c>
      <c r="J99" s="17">
        <v>10301760</v>
      </c>
      <c r="K99" s="21"/>
      <c r="L99" s="18">
        <v>1053282167</v>
      </c>
      <c r="M99" s="22" t="s">
        <v>495</v>
      </c>
      <c r="N99" s="29" t="s">
        <v>47</v>
      </c>
      <c r="O99" s="24">
        <v>3223789261</v>
      </c>
      <c r="P99" s="25" t="s">
        <v>71</v>
      </c>
      <c r="Q99" s="29" t="s">
        <v>72</v>
      </c>
      <c r="R99" s="15">
        <v>2</v>
      </c>
      <c r="S99" s="15" t="s">
        <v>53</v>
      </c>
      <c r="T99" s="15">
        <v>67825</v>
      </c>
      <c r="U99" s="26" t="s">
        <v>73</v>
      </c>
      <c r="V99" s="26">
        <v>337725</v>
      </c>
      <c r="W99" s="27">
        <v>45803</v>
      </c>
      <c r="X99" s="27">
        <v>45986</v>
      </c>
    </row>
    <row r="100" spans="1:24" x14ac:dyDescent="0.25">
      <c r="A100" s="15" t="s">
        <v>1070</v>
      </c>
      <c r="B100" s="16" t="s">
        <v>47</v>
      </c>
      <c r="C100" s="17">
        <v>2575440</v>
      </c>
      <c r="D100" s="15">
        <v>20</v>
      </c>
      <c r="E100" s="16" t="s">
        <v>25</v>
      </c>
      <c r="F100" s="15" t="s">
        <v>1071</v>
      </c>
      <c r="G100" s="15" t="s">
        <v>57</v>
      </c>
      <c r="H100" s="15" t="s">
        <v>50</v>
      </c>
      <c r="I100" s="20">
        <v>4</v>
      </c>
      <c r="J100" s="17">
        <v>10301760</v>
      </c>
      <c r="K100" s="21"/>
      <c r="L100" s="18">
        <v>1007536658</v>
      </c>
      <c r="M100" s="188" t="s">
        <v>1072</v>
      </c>
      <c r="N100" s="166" t="s">
        <v>47</v>
      </c>
      <c r="O100" s="24">
        <v>3123027072</v>
      </c>
      <c r="P100" s="25" t="s">
        <v>1073</v>
      </c>
      <c r="Q100" s="29" t="s">
        <v>83</v>
      </c>
      <c r="R100" s="15">
        <v>2</v>
      </c>
      <c r="S100" s="15" t="s">
        <v>53</v>
      </c>
      <c r="T100" s="26">
        <v>60625</v>
      </c>
      <c r="U100" s="26" t="s">
        <v>1074</v>
      </c>
      <c r="V100" s="26">
        <v>278325</v>
      </c>
      <c r="W100" s="27">
        <v>45756</v>
      </c>
      <c r="X100" s="27">
        <v>45938</v>
      </c>
    </row>
    <row r="101" spans="1:24" x14ac:dyDescent="0.25">
      <c r="A101" s="15" t="s">
        <v>46</v>
      </c>
      <c r="B101" s="16" t="s">
        <v>47</v>
      </c>
      <c r="C101" s="17">
        <v>2575440</v>
      </c>
      <c r="D101" s="15">
        <v>20</v>
      </c>
      <c r="E101" s="16" t="s">
        <v>25</v>
      </c>
      <c r="F101" s="26" t="s">
        <v>48</v>
      </c>
      <c r="G101" s="15" t="s">
        <v>49</v>
      </c>
      <c r="H101" s="15" t="s">
        <v>50</v>
      </c>
      <c r="I101" s="20">
        <v>4</v>
      </c>
      <c r="J101" s="17">
        <v>10301760</v>
      </c>
      <c r="K101" s="21"/>
      <c r="L101" s="18">
        <v>1037503219</v>
      </c>
      <c r="M101" s="28" t="s">
        <v>1075</v>
      </c>
      <c r="N101" s="166" t="s">
        <v>47</v>
      </c>
      <c r="O101" s="30">
        <v>3138037460</v>
      </c>
      <c r="P101" s="25" t="s">
        <v>51</v>
      </c>
      <c r="Q101" s="16" t="s">
        <v>52</v>
      </c>
      <c r="R101" s="15">
        <v>2</v>
      </c>
      <c r="S101" s="15" t="s">
        <v>53</v>
      </c>
      <c r="T101" s="26">
        <v>69325</v>
      </c>
      <c r="U101" s="26" t="s">
        <v>54</v>
      </c>
      <c r="V101" s="26">
        <v>337125</v>
      </c>
      <c r="W101" s="27">
        <v>45803</v>
      </c>
      <c r="X101" s="27">
        <v>45986</v>
      </c>
    </row>
    <row r="102" spans="1:24" x14ac:dyDescent="0.25">
      <c r="A102" s="15" t="s">
        <v>1076</v>
      </c>
      <c r="B102" s="16" t="s">
        <v>47</v>
      </c>
      <c r="C102" s="17">
        <v>2575440</v>
      </c>
      <c r="D102" s="15">
        <v>20</v>
      </c>
      <c r="E102" s="16" t="s">
        <v>25</v>
      </c>
      <c r="F102" s="15" t="s">
        <v>1077</v>
      </c>
      <c r="G102" s="15" t="s">
        <v>283</v>
      </c>
      <c r="H102" s="15" t="s">
        <v>77</v>
      </c>
      <c r="I102" s="20">
        <v>4</v>
      </c>
      <c r="J102" s="17">
        <v>10301760</v>
      </c>
      <c r="K102" s="21"/>
      <c r="L102" s="18">
        <v>1035874776</v>
      </c>
      <c r="M102" s="22" t="s">
        <v>1078</v>
      </c>
      <c r="N102" s="166" t="s">
        <v>47</v>
      </c>
      <c r="O102" s="24">
        <v>3022360109</v>
      </c>
      <c r="P102" s="25" t="s">
        <v>1079</v>
      </c>
      <c r="Q102" s="29" t="s">
        <v>83</v>
      </c>
      <c r="R102" s="15">
        <v>2</v>
      </c>
      <c r="S102" s="15" t="s">
        <v>53</v>
      </c>
      <c r="T102" s="26">
        <v>60625</v>
      </c>
      <c r="U102" s="26" t="s">
        <v>1080</v>
      </c>
      <c r="V102" s="26">
        <v>274225</v>
      </c>
      <c r="W102" s="27">
        <v>45768</v>
      </c>
      <c r="X102" s="27">
        <v>45950</v>
      </c>
    </row>
    <row r="103" spans="1:24" x14ac:dyDescent="0.25">
      <c r="A103" s="15" t="s">
        <v>1081</v>
      </c>
      <c r="B103" s="16" t="s">
        <v>47</v>
      </c>
      <c r="C103" s="17">
        <v>2575440</v>
      </c>
      <c r="D103" s="15">
        <v>20</v>
      </c>
      <c r="E103" s="16" t="s">
        <v>25</v>
      </c>
      <c r="F103" s="15" t="s">
        <v>1082</v>
      </c>
      <c r="G103" s="15" t="s">
        <v>222</v>
      </c>
      <c r="H103" s="15" t="s">
        <v>50</v>
      </c>
      <c r="I103" s="20">
        <v>4</v>
      </c>
      <c r="J103" s="17">
        <v>10301760</v>
      </c>
      <c r="K103" s="21" t="s">
        <v>29</v>
      </c>
      <c r="L103" s="18">
        <v>1106775955</v>
      </c>
      <c r="M103" s="22" t="s">
        <v>1083</v>
      </c>
      <c r="N103" s="166" t="s">
        <v>47</v>
      </c>
      <c r="O103" s="24">
        <v>3202544362</v>
      </c>
      <c r="P103" s="25" t="s">
        <v>1084</v>
      </c>
      <c r="Q103" s="16" t="s">
        <v>52</v>
      </c>
      <c r="R103" s="15">
        <v>2</v>
      </c>
      <c r="S103" s="15" t="s">
        <v>53</v>
      </c>
      <c r="T103" s="26">
        <v>65625</v>
      </c>
      <c r="U103" s="26" t="s">
        <v>1085</v>
      </c>
      <c r="V103" s="26">
        <v>295725</v>
      </c>
      <c r="W103" s="27">
        <v>45775</v>
      </c>
      <c r="X103" s="27">
        <v>45957</v>
      </c>
    </row>
    <row r="104" spans="1:24" x14ac:dyDescent="0.25">
      <c r="A104" s="15" t="s">
        <v>1086</v>
      </c>
      <c r="B104" s="16" t="s">
        <v>47</v>
      </c>
      <c r="C104" s="17">
        <v>2575440</v>
      </c>
      <c r="D104" s="15">
        <v>20</v>
      </c>
      <c r="E104" s="16" t="s">
        <v>25</v>
      </c>
      <c r="F104" s="15" t="s">
        <v>654</v>
      </c>
      <c r="G104" s="15" t="s">
        <v>655</v>
      </c>
      <c r="H104" s="15" t="s">
        <v>88</v>
      </c>
      <c r="I104" s="20">
        <v>4</v>
      </c>
      <c r="J104" s="17">
        <v>10301760</v>
      </c>
      <c r="K104" s="21" t="s">
        <v>29</v>
      </c>
      <c r="L104" s="18" t="s">
        <v>1087</v>
      </c>
      <c r="M104" s="22" t="s">
        <v>1088</v>
      </c>
      <c r="N104" s="166" t="s">
        <v>47</v>
      </c>
      <c r="O104" s="24">
        <v>3003789191</v>
      </c>
      <c r="P104" s="25" t="s">
        <v>1089</v>
      </c>
      <c r="Q104" s="16" t="s">
        <v>60</v>
      </c>
      <c r="R104" s="15">
        <v>2</v>
      </c>
      <c r="S104" s="15" t="s">
        <v>53</v>
      </c>
      <c r="T104" s="26">
        <v>65625</v>
      </c>
      <c r="U104" s="26" t="s">
        <v>1090</v>
      </c>
      <c r="V104" s="26">
        <v>297225</v>
      </c>
      <c r="W104" s="27">
        <v>45777</v>
      </c>
      <c r="X104" s="27">
        <v>45959</v>
      </c>
    </row>
    <row r="105" spans="1:24" x14ac:dyDescent="0.25">
      <c r="A105" s="15" t="s">
        <v>1091</v>
      </c>
      <c r="B105" s="16" t="s">
        <v>47</v>
      </c>
      <c r="C105" s="17">
        <v>2575440</v>
      </c>
      <c r="D105" s="15">
        <v>20</v>
      </c>
      <c r="E105" s="16" t="s">
        <v>25</v>
      </c>
      <c r="F105" s="15" t="s">
        <v>1092</v>
      </c>
      <c r="G105" s="15" t="s">
        <v>57</v>
      </c>
      <c r="H105" s="15" t="s">
        <v>50</v>
      </c>
      <c r="I105" s="20">
        <v>4</v>
      </c>
      <c r="J105" s="17">
        <v>10301760</v>
      </c>
      <c r="K105" s="21" t="s">
        <v>29</v>
      </c>
      <c r="L105" s="18" t="s">
        <v>1093</v>
      </c>
      <c r="M105" s="22" t="s">
        <v>1094</v>
      </c>
      <c r="N105" s="166" t="s">
        <v>47</v>
      </c>
      <c r="O105" s="24">
        <v>3108890624</v>
      </c>
      <c r="P105" s="25" t="s">
        <v>1095</v>
      </c>
      <c r="Q105" s="29" t="s">
        <v>83</v>
      </c>
      <c r="R105" s="15">
        <v>2</v>
      </c>
      <c r="S105" s="15" t="s">
        <v>53</v>
      </c>
      <c r="T105" s="26">
        <v>57825</v>
      </c>
      <c r="U105" s="26" t="s">
        <v>1096</v>
      </c>
      <c r="V105" s="26">
        <v>262625</v>
      </c>
      <c r="W105" s="27">
        <v>45750</v>
      </c>
      <c r="X105" s="27">
        <v>45932</v>
      </c>
    </row>
    <row r="106" spans="1:24" x14ac:dyDescent="0.25">
      <c r="A106" s="15" t="s">
        <v>55</v>
      </c>
      <c r="B106" s="16" t="s">
        <v>47</v>
      </c>
      <c r="C106" s="17">
        <v>2575440</v>
      </c>
      <c r="D106" s="15">
        <v>20</v>
      </c>
      <c r="E106" s="16" t="s">
        <v>25</v>
      </c>
      <c r="F106" s="15" t="s">
        <v>56</v>
      </c>
      <c r="G106" s="15" t="s">
        <v>57</v>
      </c>
      <c r="H106" s="15" t="s">
        <v>50</v>
      </c>
      <c r="I106" s="20">
        <v>4</v>
      </c>
      <c r="J106" s="17">
        <v>10301760</v>
      </c>
      <c r="K106" s="21" t="s">
        <v>29</v>
      </c>
      <c r="L106" s="18" t="s">
        <v>58</v>
      </c>
      <c r="M106" s="22" t="s">
        <v>1097</v>
      </c>
      <c r="N106" s="166" t="s">
        <v>47</v>
      </c>
      <c r="O106" s="24">
        <v>3214737562</v>
      </c>
      <c r="P106" s="25" t="s">
        <v>59</v>
      </c>
      <c r="Q106" s="16" t="s">
        <v>60</v>
      </c>
      <c r="R106" s="15">
        <v>2</v>
      </c>
      <c r="S106" s="15" t="s">
        <v>53</v>
      </c>
      <c r="T106" s="26">
        <v>61825</v>
      </c>
      <c r="U106" s="26" t="s">
        <v>61</v>
      </c>
      <c r="V106" s="26">
        <v>288225</v>
      </c>
      <c r="W106" s="27">
        <v>45782</v>
      </c>
      <c r="X106" s="27">
        <v>45965</v>
      </c>
    </row>
    <row r="107" spans="1:24" x14ac:dyDescent="0.25">
      <c r="A107" s="15" t="s">
        <v>62</v>
      </c>
      <c r="B107" s="16" t="s">
        <v>47</v>
      </c>
      <c r="C107" s="17">
        <v>2575440</v>
      </c>
      <c r="D107" s="15">
        <v>20</v>
      </c>
      <c r="E107" s="16" t="s">
        <v>25</v>
      </c>
      <c r="F107" s="15" t="s">
        <v>63</v>
      </c>
      <c r="G107" s="15" t="s">
        <v>64</v>
      </c>
      <c r="H107" s="15" t="s">
        <v>65</v>
      </c>
      <c r="I107" s="20">
        <v>4</v>
      </c>
      <c r="J107" s="17">
        <v>10301760</v>
      </c>
      <c r="K107" s="21"/>
      <c r="L107" s="18" t="s">
        <v>66</v>
      </c>
      <c r="M107" s="22" t="s">
        <v>1098</v>
      </c>
      <c r="N107" s="166" t="s">
        <v>47</v>
      </c>
      <c r="O107" s="24">
        <v>3115491200</v>
      </c>
      <c r="P107" s="25" t="s">
        <v>67</v>
      </c>
      <c r="Q107" s="16" t="s">
        <v>60</v>
      </c>
      <c r="R107" s="15">
        <v>2</v>
      </c>
      <c r="S107" s="15" t="s">
        <v>53</v>
      </c>
      <c r="T107" s="26">
        <v>61825</v>
      </c>
      <c r="U107" s="26" t="s">
        <v>68</v>
      </c>
      <c r="V107" s="26">
        <v>289025</v>
      </c>
      <c r="W107" s="27">
        <v>45785</v>
      </c>
      <c r="X107" s="27">
        <v>45968</v>
      </c>
    </row>
    <row r="108" spans="1:24" x14ac:dyDescent="0.25">
      <c r="A108" s="15" t="s">
        <v>69</v>
      </c>
      <c r="B108" s="16" t="s">
        <v>47</v>
      </c>
      <c r="C108" s="17">
        <v>2575440</v>
      </c>
      <c r="D108" s="15">
        <v>20</v>
      </c>
      <c r="E108" s="16" t="s">
        <v>25</v>
      </c>
      <c r="F108" s="15" t="s">
        <v>70</v>
      </c>
      <c r="G108" s="15" t="s">
        <v>49</v>
      </c>
      <c r="H108" s="15" t="s">
        <v>50</v>
      </c>
      <c r="I108" s="20">
        <v>4</v>
      </c>
      <c r="J108" s="17">
        <v>10301760</v>
      </c>
      <c r="K108" s="21"/>
      <c r="L108" s="18">
        <v>1053282167</v>
      </c>
      <c r="M108" s="22" t="s">
        <v>1099</v>
      </c>
      <c r="N108" s="166" t="s">
        <v>47</v>
      </c>
      <c r="O108" s="24">
        <v>3223789261</v>
      </c>
      <c r="P108" s="25" t="s">
        <v>71</v>
      </c>
      <c r="Q108" s="29" t="s">
        <v>72</v>
      </c>
      <c r="R108" s="15">
        <v>2</v>
      </c>
      <c r="S108" s="15" t="s">
        <v>53</v>
      </c>
      <c r="T108" s="15">
        <v>67825</v>
      </c>
      <c r="U108" s="26" t="s">
        <v>73</v>
      </c>
      <c r="V108" s="26">
        <v>337725</v>
      </c>
      <c r="W108" s="27">
        <v>45803</v>
      </c>
      <c r="X108" s="27">
        <v>45986</v>
      </c>
    </row>
    <row r="109" spans="1:24" x14ac:dyDescent="0.25">
      <c r="A109" s="15" t="s">
        <v>1100</v>
      </c>
      <c r="B109" s="16" t="s">
        <v>47</v>
      </c>
      <c r="C109" s="17">
        <v>2575440</v>
      </c>
      <c r="D109" s="15">
        <v>20</v>
      </c>
      <c r="E109" s="16" t="s">
        <v>25</v>
      </c>
      <c r="F109" s="15" t="s">
        <v>318</v>
      </c>
      <c r="G109" s="15" t="s">
        <v>319</v>
      </c>
      <c r="H109" s="15" t="s">
        <v>88</v>
      </c>
      <c r="I109" s="20">
        <v>4</v>
      </c>
      <c r="J109" s="17">
        <v>10301760</v>
      </c>
      <c r="K109" s="21"/>
      <c r="L109" s="18" t="s">
        <v>1101</v>
      </c>
      <c r="M109" s="22" t="s">
        <v>1102</v>
      </c>
      <c r="N109" s="166" t="s">
        <v>47</v>
      </c>
      <c r="O109" s="24">
        <v>3043566922</v>
      </c>
      <c r="P109" s="25" t="s">
        <v>1103</v>
      </c>
      <c r="Q109" s="16" t="s">
        <v>60</v>
      </c>
      <c r="R109" s="15">
        <v>2</v>
      </c>
      <c r="S109" s="15" t="s">
        <v>53</v>
      </c>
      <c r="T109" s="26">
        <v>60625</v>
      </c>
      <c r="U109" s="26" t="s">
        <v>1104</v>
      </c>
      <c r="V109" s="26">
        <v>275025</v>
      </c>
      <c r="W109" s="27">
        <v>45768</v>
      </c>
      <c r="X109" s="27">
        <v>45950</v>
      </c>
    </row>
    <row r="110" spans="1:24" x14ac:dyDescent="0.25">
      <c r="A110" s="15" t="s">
        <v>74</v>
      </c>
      <c r="B110" s="16" t="s">
        <v>47</v>
      </c>
      <c r="C110" s="17">
        <v>2575440</v>
      </c>
      <c r="D110" s="15">
        <v>20</v>
      </c>
      <c r="E110" s="16" t="s">
        <v>25</v>
      </c>
      <c r="F110" s="15" t="s">
        <v>75</v>
      </c>
      <c r="G110" s="15" t="s">
        <v>76</v>
      </c>
      <c r="H110" s="15" t="s">
        <v>77</v>
      </c>
      <c r="I110" s="20">
        <v>4</v>
      </c>
      <c r="J110" s="17">
        <v>10301760</v>
      </c>
      <c r="K110" s="21"/>
      <c r="L110" s="31">
        <v>1004995892</v>
      </c>
      <c r="M110" s="22" t="s">
        <v>1105</v>
      </c>
      <c r="N110" s="166" t="s">
        <v>47</v>
      </c>
      <c r="O110" s="24">
        <v>3234725741</v>
      </c>
      <c r="P110" s="25" t="s">
        <v>78</v>
      </c>
      <c r="Q110" s="16" t="s">
        <v>60</v>
      </c>
      <c r="R110" s="15">
        <v>2</v>
      </c>
      <c r="S110" s="15" t="s">
        <v>53</v>
      </c>
      <c r="T110" s="15">
        <v>68125</v>
      </c>
      <c r="U110" s="26" t="s">
        <v>79</v>
      </c>
      <c r="V110" s="26">
        <v>336825</v>
      </c>
      <c r="W110" s="27">
        <v>45800</v>
      </c>
      <c r="X110" s="27">
        <v>45983</v>
      </c>
    </row>
    <row r="111" spans="1:24" x14ac:dyDescent="0.25">
      <c r="A111" s="15" t="s">
        <v>1106</v>
      </c>
      <c r="B111" s="16" t="s">
        <v>47</v>
      </c>
      <c r="C111" s="17">
        <v>2575440</v>
      </c>
      <c r="D111" s="15">
        <v>20</v>
      </c>
      <c r="E111" s="16" t="s">
        <v>25</v>
      </c>
      <c r="F111" s="15" t="s">
        <v>547</v>
      </c>
      <c r="G111" s="15" t="s">
        <v>57</v>
      </c>
      <c r="H111" s="15" t="s">
        <v>50</v>
      </c>
      <c r="I111" s="20">
        <v>4</v>
      </c>
      <c r="J111" s="17">
        <v>10301760</v>
      </c>
      <c r="K111" s="21" t="s">
        <v>29</v>
      </c>
      <c r="L111" s="18" t="s">
        <v>1107</v>
      </c>
      <c r="M111" s="22" t="s">
        <v>1108</v>
      </c>
      <c r="N111" s="166" t="s">
        <v>47</v>
      </c>
      <c r="O111" s="24">
        <v>3132505353</v>
      </c>
      <c r="P111" s="25" t="s">
        <v>1109</v>
      </c>
      <c r="Q111" s="16" t="s">
        <v>60</v>
      </c>
      <c r="R111" s="15">
        <v>2</v>
      </c>
      <c r="S111" s="15" t="s">
        <v>53</v>
      </c>
      <c r="T111" s="26">
        <v>57825</v>
      </c>
      <c r="U111" s="26" t="s">
        <v>1110</v>
      </c>
      <c r="V111" s="26">
        <v>258325</v>
      </c>
      <c r="W111" s="27">
        <v>45751</v>
      </c>
      <c r="X111" s="27">
        <v>45933</v>
      </c>
    </row>
    <row r="112" spans="1:24" x14ac:dyDescent="0.25">
      <c r="A112" s="15" t="s">
        <v>80</v>
      </c>
      <c r="B112" s="16" t="s">
        <v>47</v>
      </c>
      <c r="C112" s="17">
        <v>2575440</v>
      </c>
      <c r="D112" s="15">
        <v>20</v>
      </c>
      <c r="E112" s="16" t="s">
        <v>25</v>
      </c>
      <c r="F112" s="15" t="s">
        <v>81</v>
      </c>
      <c r="G112" s="15" t="s">
        <v>27</v>
      </c>
      <c r="H112" s="15" t="s">
        <v>65</v>
      </c>
      <c r="I112" s="20">
        <v>4</v>
      </c>
      <c r="J112" s="17">
        <v>10301760</v>
      </c>
      <c r="K112" s="21" t="s">
        <v>29</v>
      </c>
      <c r="L112" s="33">
        <v>1072746013</v>
      </c>
      <c r="M112" s="34" t="s">
        <v>1111</v>
      </c>
      <c r="N112" s="166" t="s">
        <v>47</v>
      </c>
      <c r="O112" s="24">
        <v>3102724037</v>
      </c>
      <c r="P112" s="25" t="s">
        <v>82</v>
      </c>
      <c r="Q112" s="29" t="s">
        <v>83</v>
      </c>
      <c r="R112" s="15">
        <v>2</v>
      </c>
      <c r="S112" s="15" t="s">
        <v>53</v>
      </c>
      <c r="T112" s="26">
        <v>69425</v>
      </c>
      <c r="U112" s="26" t="s">
        <v>84</v>
      </c>
      <c r="V112" s="26">
        <v>333925</v>
      </c>
      <c r="W112" s="27">
        <v>45799</v>
      </c>
      <c r="X112" s="27">
        <v>45982</v>
      </c>
    </row>
    <row r="113" spans="1:24" x14ac:dyDescent="0.25">
      <c r="A113" s="15" t="s">
        <v>1112</v>
      </c>
      <c r="B113" s="16" t="s">
        <v>47</v>
      </c>
      <c r="C113" s="17">
        <v>2575440</v>
      </c>
      <c r="D113" s="15">
        <v>20</v>
      </c>
      <c r="E113" s="16" t="s">
        <v>25</v>
      </c>
      <c r="F113" s="15" t="s">
        <v>1113</v>
      </c>
      <c r="G113" s="15" t="s">
        <v>222</v>
      </c>
      <c r="H113" s="15" t="s">
        <v>65</v>
      </c>
      <c r="I113" s="20">
        <v>4</v>
      </c>
      <c r="J113" s="17">
        <v>10301760</v>
      </c>
      <c r="K113" s="21" t="s">
        <v>29</v>
      </c>
      <c r="L113" s="18">
        <v>1053322569</v>
      </c>
      <c r="M113" s="34" t="s">
        <v>1114</v>
      </c>
      <c r="N113" s="166" t="s">
        <v>47</v>
      </c>
      <c r="O113" s="24">
        <v>3102585140</v>
      </c>
      <c r="P113" s="25" t="s">
        <v>1115</v>
      </c>
      <c r="Q113" s="29" t="s">
        <v>83</v>
      </c>
      <c r="R113" s="15">
        <v>2</v>
      </c>
      <c r="S113" s="15" t="s">
        <v>53</v>
      </c>
      <c r="T113" s="26">
        <v>57825</v>
      </c>
      <c r="U113" s="26" t="s">
        <v>1116</v>
      </c>
      <c r="V113" s="26">
        <v>258425</v>
      </c>
      <c r="W113" s="27">
        <v>45749</v>
      </c>
      <c r="X113" s="27">
        <v>45931</v>
      </c>
    </row>
    <row r="114" spans="1:24" x14ac:dyDescent="0.25">
      <c r="A114" s="15" t="s">
        <v>1117</v>
      </c>
      <c r="B114" s="16" t="s">
        <v>47</v>
      </c>
      <c r="C114" s="17">
        <v>2575440</v>
      </c>
      <c r="D114" s="15">
        <v>20</v>
      </c>
      <c r="E114" s="16" t="s">
        <v>25</v>
      </c>
      <c r="F114" s="15" t="s">
        <v>1118</v>
      </c>
      <c r="G114" s="15" t="s">
        <v>770</v>
      </c>
      <c r="H114" s="15" t="s">
        <v>386</v>
      </c>
      <c r="I114" s="20">
        <v>4</v>
      </c>
      <c r="J114" s="17">
        <v>10301760</v>
      </c>
      <c r="K114" s="21"/>
      <c r="L114" s="18" t="s">
        <v>1119</v>
      </c>
      <c r="M114" s="34" t="s">
        <v>1120</v>
      </c>
      <c r="N114" s="166" t="s">
        <v>47</v>
      </c>
      <c r="O114" s="24">
        <v>3209221124</v>
      </c>
      <c r="P114" s="25" t="s">
        <v>1121</v>
      </c>
      <c r="Q114" s="29" t="s">
        <v>83</v>
      </c>
      <c r="R114" s="15">
        <v>2</v>
      </c>
      <c r="S114" s="15" t="s">
        <v>53</v>
      </c>
      <c r="T114" s="26">
        <v>57825</v>
      </c>
      <c r="U114" s="26" t="s">
        <v>1122</v>
      </c>
      <c r="V114" s="26">
        <v>258625</v>
      </c>
      <c r="W114" s="27">
        <v>45762</v>
      </c>
      <c r="X114" s="27">
        <v>45944</v>
      </c>
    </row>
    <row r="115" spans="1:24" x14ac:dyDescent="0.25">
      <c r="A115" s="15" t="s">
        <v>85</v>
      </c>
      <c r="B115" s="16" t="s">
        <v>47</v>
      </c>
      <c r="C115" s="17">
        <v>2575440</v>
      </c>
      <c r="D115" s="15">
        <v>20</v>
      </c>
      <c r="E115" s="16" t="s">
        <v>25</v>
      </c>
      <c r="F115" s="15" t="s">
        <v>86</v>
      </c>
      <c r="G115" s="15" t="s">
        <v>87</v>
      </c>
      <c r="H115" s="15" t="s">
        <v>88</v>
      </c>
      <c r="I115" s="20">
        <v>4</v>
      </c>
      <c r="J115" s="17">
        <v>10301760</v>
      </c>
      <c r="K115" s="21"/>
      <c r="L115" s="18" t="s">
        <v>89</v>
      </c>
      <c r="M115" s="34" t="s">
        <v>1123</v>
      </c>
      <c r="N115" s="166" t="s">
        <v>47</v>
      </c>
      <c r="O115" s="24">
        <v>3126422989</v>
      </c>
      <c r="P115" s="25" t="s">
        <v>90</v>
      </c>
      <c r="Q115" s="29" t="s">
        <v>83</v>
      </c>
      <c r="R115" s="15">
        <v>2</v>
      </c>
      <c r="S115" s="15" t="s">
        <v>53</v>
      </c>
      <c r="T115" s="26">
        <v>65625</v>
      </c>
      <c r="U115" s="26" t="s">
        <v>91</v>
      </c>
      <c r="V115" s="26">
        <v>308925</v>
      </c>
      <c r="W115" s="27">
        <v>45783</v>
      </c>
      <c r="X115" s="27">
        <v>45966</v>
      </c>
    </row>
  </sheetData>
  <autoFilter ref="A1:Y115" xr:uid="{00000000-0009-0000-0000-000000000000}">
    <sortState xmlns:xlrd2="http://schemas.microsoft.com/office/spreadsheetml/2017/richdata2" ref="A2:Y99">
      <sortCondition ref="X1:X99"/>
    </sortState>
  </autoFilter>
  <hyperlinks>
    <hyperlink ref="P98" r:id="rId1" display="mailto:sirley199604@gmail.com" xr:uid="{00000000-0004-0000-0000-000000000000}"/>
    <hyperlink ref="P94" r:id="rId2" display="mailto:didianismoya@gmail.com" xr:uid="{00000000-0004-0000-0000-000001000000}"/>
    <hyperlink ref="P96" r:id="rId3" display="mailto:sohepadi@hotmail.com" xr:uid="{00000000-0004-0000-0000-000002000000}"/>
    <hyperlink ref="P99" r:id="rId4" display="mailto:andmarz2007@gmail.com" xr:uid="{00000000-0004-0000-0000-000003000000}"/>
    <hyperlink ref="P97" r:id="rId5" display="mailto:vanessa2000velez@gmail.com" xr:uid="{00000000-0004-0000-0000-000004000000}"/>
    <hyperlink ref="P95" r:id="rId6" display="mailto:eleveza@gmail.com" xr:uid="{00000000-0004-0000-0000-000006000000}"/>
    <hyperlink ref="P68" r:id="rId7" display="mailto:andrea04192@hotmail.com" xr:uid="{00000000-0004-0000-0000-000007000000}"/>
    <hyperlink ref="P30" r:id="rId8" display="mailto:luciaucros87@gmail.com" xr:uid="{00000000-0004-0000-0000-000008000000}"/>
    <hyperlink ref="P43" r:id="rId9" display="mailto:kf7.gomez@gmail.com" xr:uid="{00000000-0004-0000-0000-000009000000}"/>
    <hyperlink ref="P44" r:id="rId10" display="mailto:francificela@gmail.com" xr:uid="{00000000-0004-0000-0000-00000A000000}"/>
    <hyperlink ref="P12" r:id="rId11" display="mailto:luciana092685@gmail.com" xr:uid="{00000000-0004-0000-0000-00000B000000}"/>
    <hyperlink ref="P51" r:id="rId12" display="mailto:katherinorrego22@gmail.com" xr:uid="{00000000-0004-0000-0000-00000C000000}"/>
    <hyperlink ref="P69" r:id="rId13" display="mailto:vianzul@hotmail.com" xr:uid="{00000000-0004-0000-0000-00000D000000}"/>
    <hyperlink ref="P70" r:id="rId14" display="mailto:luisfelipe_vega04@hotmail.com" xr:uid="{00000000-0004-0000-0000-00000E000000}"/>
    <hyperlink ref="P72" r:id="rId15" display="mailto:pao1997pol@gmail.com" xr:uid="{00000000-0004-0000-0000-00000F000000}"/>
    <hyperlink ref="P73" r:id="rId16" display="mailto:adriv28@hotmail.com" xr:uid="{00000000-0004-0000-0000-000010000000}"/>
    <hyperlink ref="P8" r:id="rId17" display="mailto:andrealaverde11@gmail.com" xr:uid="{00000000-0004-0000-0000-000011000000}"/>
    <hyperlink ref="P13" r:id="rId18" display="mailto:yarledys200022@gmail.com" xr:uid="{00000000-0004-0000-0000-000012000000}"/>
    <hyperlink ref="P46" r:id="rId19" display="mailto:ucrosefrain@gmail.com" xr:uid="{00000000-0004-0000-0000-000013000000}"/>
    <hyperlink ref="P32" r:id="rId20" display="mailto:alvarezrodriguezcatalina@gmail.com" xr:uid="{00000000-0004-0000-0000-000014000000}"/>
    <hyperlink ref="P33" r:id="rId21" display="mailto:chserrano25@gmail.com" xr:uid="{00000000-0004-0000-0000-000015000000}"/>
    <hyperlink ref="P23" r:id="rId22" display="mailto:clamigi22@hotmail.com" xr:uid="{00000000-0004-0000-0000-000016000000}"/>
    <hyperlink ref="P24" r:id="rId23" display="mailto:maile910311@gmail.com" xr:uid="{00000000-0004-0000-0000-000017000000}"/>
    <hyperlink ref="P74" r:id="rId24" display="mailto:estrellacaicedo1104@gmail.com" xr:uid="{00000000-0004-0000-0000-000018000000}"/>
    <hyperlink ref="P14" r:id="rId25" display="mailto:raulandresp@hotmail.com" xr:uid="{00000000-0004-0000-0000-000019000000}"/>
    <hyperlink ref="P25" r:id="rId26" display="mailto:morenoflorezruth@hotmail.com" xr:uid="{00000000-0004-0000-0000-00001A000000}"/>
    <hyperlink ref="P34" r:id="rId27" display="mailto:flo_sal@hotmail.com" xr:uid="{00000000-0004-0000-0000-00001B000000}"/>
    <hyperlink ref="P26" r:id="rId28" display="mailto:claudiamoracatano@gmail.com" xr:uid="{00000000-0004-0000-0000-00001C000000}"/>
    <hyperlink ref="P35" r:id="rId29" display="mailto:victorgomez0408@gmail.com" xr:uid="{00000000-0004-0000-0000-00001D000000}"/>
    <hyperlink ref="P27" r:id="rId30" display="mailto:bianor_jimenez@hotmail.com" xr:uid="{00000000-0004-0000-0000-00001E000000}"/>
    <hyperlink ref="P21" r:id="rId31" display="mailto:daniel.gomez4707@gmail.com" xr:uid="{00000000-0004-0000-0000-00001F000000}"/>
    <hyperlink ref="P3" r:id="rId32" display="mailto:moisesrestrepo528@gmail.com" xr:uid="{00000000-0004-0000-0000-000020000000}"/>
    <hyperlink ref="P4" r:id="rId33" display="mailto:valentinaalvarez553@gmail.com" xr:uid="{00000000-0004-0000-0000-000021000000}"/>
    <hyperlink ref="P36" r:id="rId34" display="mailto:doraaliciarodriguez30@gmail.com" xr:uid="{00000000-0004-0000-0000-000022000000}"/>
    <hyperlink ref="P22" r:id="rId35" display="mailto:javierfacio09@gmail.com" xr:uid="{00000000-0004-0000-0000-000023000000}"/>
    <hyperlink ref="P28" r:id="rId36" display="mailto:wgonzalez0604@hotmail.com" xr:uid="{00000000-0004-0000-0000-000024000000}"/>
    <hyperlink ref="P37" r:id="rId37" display="mailto:jessicaqr1986@gmail.com" xr:uid="{00000000-0004-0000-0000-000025000000}"/>
    <hyperlink ref="P38" r:id="rId38" display="mailto:ingrid.mon@hotmail.com" xr:uid="{00000000-0004-0000-0000-000026000000}"/>
    <hyperlink ref="P39" r:id="rId39" display="mailto:maricelanduezar@gmail.com" xr:uid="{00000000-0004-0000-0000-000027000000}"/>
    <hyperlink ref="P40" r:id="rId40" display="mailto:andresfelipeto@gmail.com" xr:uid="{00000000-0004-0000-0000-000028000000}"/>
    <hyperlink ref="P41" r:id="rId41" display="mailto:marzabala24@gmail.com" xr:uid="{00000000-0004-0000-0000-000029000000}"/>
    <hyperlink ref="P20" r:id="rId42" display="mailto:brendacerac@gmail.com" xr:uid="{00000000-0004-0000-0000-00002A000000}"/>
    <hyperlink ref="P75" r:id="rId43" display="mailto:arismendyaleja08@gmail.com" xr:uid="{00000000-0004-0000-0000-00002B000000}"/>
    <hyperlink ref="P52" r:id="rId44" display="mailto:veg1285@gmail.com" xr:uid="{00000000-0004-0000-0000-00002C000000}"/>
    <hyperlink ref="P76" r:id="rId45" display="mailto:veronicaleon1002@gmail.com" xr:uid="{00000000-0004-0000-0000-00002D000000}"/>
    <hyperlink ref="P53" r:id="rId46" display="mailto:crisacristina2602@gmail.com" xr:uid="{00000000-0004-0000-0000-00002E000000}"/>
    <hyperlink ref="P47" r:id="rId47" display="mailto:mariasocorro992011@gmail.com" xr:uid="{00000000-0004-0000-0000-00002F000000}"/>
    <hyperlink ref="P54" r:id="rId48" display="mailto:alexgonzalo.cano1978@gmail.com" xr:uid="{00000000-0004-0000-0000-000030000000}"/>
    <hyperlink ref="P55" r:id="rId49" display="mailto:karendaniguarnizo@gmail.com" xr:uid="{00000000-0004-0000-0000-000031000000}"/>
    <hyperlink ref="P77" r:id="rId50" display="mailto:katerine.920528@gmail.com" xr:uid="{00000000-0004-0000-0000-000032000000}"/>
    <hyperlink ref="P78" r:id="rId51" display="mailto:jaimemahecha13@gmail.com" xr:uid="{00000000-0004-0000-0000-000033000000}"/>
    <hyperlink ref="P79" r:id="rId52" display="mailto:dianamarcelagomez93@gmail.com" xr:uid="{00000000-0004-0000-0000-000034000000}"/>
    <hyperlink ref="P80" r:id="rId53" display="mailto:annauva3@gmail.com" xr:uid="{00000000-0004-0000-0000-000035000000}"/>
    <hyperlink ref="P56" r:id="rId54" display="mailto:fmontoya501@gmail.com" xr:uid="{00000000-0004-0000-0000-000036000000}"/>
    <hyperlink ref="P57" r:id="rId55" display="mailto:marina64jm@gmail.com" xr:uid="{00000000-0004-0000-0000-000037000000}"/>
    <hyperlink ref="P2" r:id="rId56" display="mailto:jtatiana.perales05@gmail.com" xr:uid="{00000000-0004-0000-0000-000038000000}"/>
    <hyperlink ref="P42" r:id="rId57" display="mailto:karisleiva31@gmail.com" xr:uid="{00000000-0004-0000-0000-000039000000}"/>
    <hyperlink ref="P81" r:id="rId58" display="mailto:caicedo.marlen24@gmail.com" xr:uid="{00000000-0004-0000-0000-00003A000000}"/>
    <hyperlink ref="P15" r:id="rId59" display="mailto:mayicarvajal1998@gmail.com" xr:uid="{00000000-0004-0000-0000-00003B000000}"/>
    <hyperlink ref="P82" r:id="rId60" display="mailto:aliciamartinezpedrozo@gmail.com" xr:uid="{00000000-0004-0000-0000-00003C000000}"/>
    <hyperlink ref="P16" r:id="rId61" display="mailto:vhaneo616@gmail.com" xr:uid="{00000000-0004-0000-0000-00003D000000}"/>
    <hyperlink ref="P84" r:id="rId62" display="mailto:carmenz820@hotmail.com" xr:uid="{00000000-0004-0000-0000-00003E000000}"/>
    <hyperlink ref="P85" r:id="rId63" display="mailto:jhonnytort@gmail.com" xr:uid="{00000000-0004-0000-0000-00003F000000}"/>
    <hyperlink ref="P86" r:id="rId64" display="mailto:blackfer12@hotmail.com" xr:uid="{00000000-0004-0000-0000-000040000000}"/>
    <hyperlink ref="P5" r:id="rId65" display="mailto:derlisochoacardozo@gmail.com" xr:uid="{00000000-0004-0000-0000-000041000000}"/>
    <hyperlink ref="P87" r:id="rId66" display="mailto:cevintavelasquez2911@hotmail.com" xr:uid="{00000000-0004-0000-0000-000042000000}"/>
    <hyperlink ref="P88" r:id="rId67" display="mailto:vane_320325@hotmail.com" xr:uid="{00000000-0004-0000-0000-000043000000}"/>
    <hyperlink ref="P9" r:id="rId68" display="mailto:vicduran3d@hotmail.com" xr:uid="{00000000-0004-0000-0000-000044000000}"/>
    <hyperlink ref="P89" r:id="rId69" display="mailto:mfidrobo@gmail.com" xr:uid="{00000000-0004-0000-0000-000045000000}"/>
    <hyperlink ref="P90" r:id="rId70" display="mailto:yarleymt@hotmail.com" xr:uid="{00000000-0004-0000-0000-000046000000}"/>
    <hyperlink ref="P91" r:id="rId71" display="mailto:jessidiaz05@gmail.com" xr:uid="{00000000-0004-0000-0000-000047000000}"/>
    <hyperlink ref="P17" r:id="rId72" display="mailto:thaniaruiz09@outlook.com" xr:uid="{00000000-0004-0000-0000-000048000000}"/>
    <hyperlink ref="P92" r:id="rId73" display="mailto:dahiannarojas3@gmail.com" xr:uid="{00000000-0004-0000-0000-000049000000}"/>
    <hyperlink ref="P60" r:id="rId74" display="mailto:lebrondelghetto@gmail.com" xr:uid="{00000000-0004-0000-0000-00004A000000}"/>
    <hyperlink ref="P18" r:id="rId75" display="mailto:juan.9a@hotmail.com" xr:uid="{00000000-0004-0000-0000-00004B000000}"/>
    <hyperlink ref="P61" r:id="rId76" display="mailto:lizaacevedo1995@outlook.com" xr:uid="{00000000-0004-0000-0000-00004C000000}"/>
    <hyperlink ref="P63" r:id="rId77" display="mailto:acostacabarcassandra@gmail.com" xr:uid="{00000000-0004-0000-0000-00004D000000}"/>
    <hyperlink ref="P64" r:id="rId78" display="mailto:zapatav798@gmail.com" xr:uid="{00000000-0004-0000-0000-00004E000000}"/>
    <hyperlink ref="P65" r:id="rId79" display="mailto:juancagarrido12@gmail.com" xr:uid="{00000000-0004-0000-0000-00004F000000}"/>
    <hyperlink ref="P48" r:id="rId80" display="mailto:leidys1711@hotmail.com" xr:uid="{00000000-0004-0000-0000-000050000000}"/>
    <hyperlink ref="P66" r:id="rId81" display="mailto:deliourbano@gmail.com" xr:uid="{00000000-0004-0000-0000-000051000000}"/>
    <hyperlink ref="P93" r:id="rId82" display="mailto:stevenarmandomayorgacolorado@gmail.com" xr:uid="{00000000-0004-0000-0000-000052000000}"/>
    <hyperlink ref="P19" r:id="rId83" display="mailto:karinaabril10@gmail.com" xr:uid="{00000000-0004-0000-0000-000053000000}"/>
    <hyperlink ref="P67" r:id="rId84" display="mailto:luzecheverry2809@hotmail.com" xr:uid="{00000000-0004-0000-0000-000054000000}"/>
    <hyperlink ref="P6" r:id="rId85" display="mailto:jtapiascartusciello@gmail.com" xr:uid="{00000000-0004-0000-0000-000055000000}"/>
    <hyperlink ref="P7" r:id="rId86" display="mailto:vanesamolinaoro.16@gmail.com" xr:uid="{00000000-0004-0000-0000-000056000000}"/>
    <hyperlink ref="P49" r:id="rId87" display="mailto:sandrahh2290@hotmail.com" xr:uid="{00000000-0004-0000-0000-000057000000}"/>
    <hyperlink ref="P100" r:id="rId88" display="mailto:julianacar180@gmail.com" xr:uid="{00000000-0004-0000-0000-000058000000}"/>
    <hyperlink ref="P101" r:id="rId89" display="mailto:sirley199604@gmail.com" xr:uid="{00000000-0004-0000-0000-000059000000}"/>
    <hyperlink ref="P102" r:id="rId90" display="mailto:stefa-04@hotmail.es" xr:uid="{00000000-0004-0000-0000-00005A000000}"/>
    <hyperlink ref="P103" r:id="rId91" display="mailto:JUNIOREDU17@HOTMAIL.COM" xr:uid="{00000000-0004-0000-0000-00005B000000}"/>
    <hyperlink ref="P104" r:id="rId92" display="mailto:ego.1980@hotmail.com" xr:uid="{00000000-0004-0000-0000-00005C000000}"/>
    <hyperlink ref="P105" r:id="rId93" display="mailto:ROMARIODIAZ610@GMAIL.COM" xr:uid="{00000000-0004-0000-0000-00005D000000}"/>
    <hyperlink ref="P106" r:id="rId94" display="mailto:didianismoya@gmail.com" xr:uid="{00000000-0004-0000-0000-00005E000000}"/>
    <hyperlink ref="P107" r:id="rId95" display="mailto:sohepadi@hotmail.com" xr:uid="{00000000-0004-0000-0000-00005F000000}"/>
    <hyperlink ref="P108" r:id="rId96" display="mailto:andmarz2007@gmail.com" xr:uid="{00000000-0004-0000-0000-000060000000}"/>
    <hyperlink ref="P109" r:id="rId97" display="mailto:luzkarinamorenoacossta@gmail.com" xr:uid="{00000000-0004-0000-0000-000061000000}"/>
    <hyperlink ref="P110" r:id="rId98" display="mailto:vanessa2000velez@gmail.com" xr:uid="{00000000-0004-0000-0000-000062000000}"/>
    <hyperlink ref="P111" r:id="rId99" display="mailto:zaicasmor@gmail.com" xr:uid="{00000000-0004-0000-0000-000063000000}"/>
    <hyperlink ref="P112" r:id="rId100" display="mailto:satv_10@hotmail.com" xr:uid="{00000000-0004-0000-0000-000064000000}"/>
    <hyperlink ref="P113" r:id="rId101" display="mailto:paulm23@live.com.mx" xr:uid="{00000000-0004-0000-0000-000065000000}"/>
    <hyperlink ref="P114" r:id="rId102" display="mailto:xiomisolarte74@hotmail.com" xr:uid="{00000000-0004-0000-0000-000066000000}"/>
    <hyperlink ref="P115" r:id="rId103" display="mailto:eleveza@gmail.com" xr:uid="{00000000-0004-0000-0000-00006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6"/>
  <sheetViews>
    <sheetView tabSelected="1" topLeftCell="A53" workbookViewId="0">
      <selection activeCell="M101" sqref="M101"/>
    </sheetView>
  </sheetViews>
  <sheetFormatPr baseColWidth="10" defaultRowHeight="13.5" customHeight="1" x14ac:dyDescent="0.25"/>
  <cols>
    <col min="2" max="2" width="30" bestFit="1" customWidth="1"/>
    <col min="3" max="3" width="12.5703125" hidden="1" customWidth="1"/>
    <col min="4" max="5" width="0" hidden="1" customWidth="1"/>
    <col min="6" max="6" width="20.42578125" customWidth="1"/>
    <col min="7" max="9" width="0" hidden="1" customWidth="1"/>
    <col min="10" max="10" width="14" hidden="1" customWidth="1"/>
    <col min="11" max="12" width="0" hidden="1" customWidth="1"/>
    <col min="13" max="13" width="32" customWidth="1"/>
    <col min="14" max="17" width="11.42578125" hidden="1" customWidth="1"/>
    <col min="18" max="18" width="2" hidden="1" customWidth="1"/>
    <col min="19" max="19" width="2.140625" hidden="1" customWidth="1"/>
    <col min="20" max="20" width="8.85546875" bestFit="1" customWidth="1"/>
    <col min="23" max="23" width="0" hidden="1" customWidth="1"/>
    <col min="24" max="24" width="13.85546875" customWidth="1"/>
    <col min="25" max="25" width="5.5703125" style="51" customWidth="1"/>
    <col min="26" max="26" width="7.5703125" style="51" customWidth="1"/>
    <col min="27" max="27" width="0" hidden="1" customWidth="1"/>
    <col min="28" max="28" width="15.140625" style="50" bestFit="1" customWidth="1"/>
    <col min="29" max="29" width="5.42578125" style="222" customWidth="1"/>
  </cols>
  <sheetData>
    <row r="1" spans="1:30" ht="51" x14ac:dyDescent="0.25">
      <c r="A1" s="141" t="s">
        <v>0</v>
      </c>
      <c r="B1" s="142" t="s">
        <v>1</v>
      </c>
      <c r="C1" s="143" t="s">
        <v>2</v>
      </c>
      <c r="D1" s="144" t="s">
        <v>3</v>
      </c>
      <c r="E1" s="145" t="s">
        <v>4</v>
      </c>
      <c r="F1" s="144" t="s">
        <v>5</v>
      </c>
      <c r="G1" s="146" t="s">
        <v>6</v>
      </c>
      <c r="H1" s="144" t="s">
        <v>7</v>
      </c>
      <c r="I1" s="144" t="s">
        <v>8</v>
      </c>
      <c r="J1" s="144" t="s">
        <v>9</v>
      </c>
      <c r="K1" s="144" t="s">
        <v>10</v>
      </c>
      <c r="L1" s="144" t="s">
        <v>11</v>
      </c>
      <c r="M1" s="144" t="s">
        <v>12</v>
      </c>
      <c r="N1" s="144" t="s">
        <v>13</v>
      </c>
      <c r="O1" s="144" t="s">
        <v>14</v>
      </c>
      <c r="P1" s="144" t="s">
        <v>15</v>
      </c>
      <c r="Q1" s="144" t="s">
        <v>16</v>
      </c>
      <c r="R1" s="147"/>
      <c r="S1" s="144"/>
      <c r="T1" s="148" t="s">
        <v>17</v>
      </c>
      <c r="U1" s="148" t="s">
        <v>18</v>
      </c>
      <c r="V1" s="148" t="s">
        <v>19</v>
      </c>
      <c r="W1" s="148" t="s">
        <v>20</v>
      </c>
      <c r="X1" s="148" t="s">
        <v>21</v>
      </c>
      <c r="Y1" s="226" t="s">
        <v>500</v>
      </c>
      <c r="Z1" s="227"/>
      <c r="AA1" s="150"/>
      <c r="AB1" s="149" t="s">
        <v>499</v>
      </c>
      <c r="AC1" s="222">
        <v>1</v>
      </c>
      <c r="AD1" t="s">
        <v>535</v>
      </c>
    </row>
    <row r="2" spans="1:30" ht="13.5" customHeight="1" x14ac:dyDescent="0.25">
      <c r="A2" s="80" t="s">
        <v>23</v>
      </c>
      <c r="B2" s="81" t="s">
        <v>24</v>
      </c>
      <c r="C2" s="84">
        <v>3753150</v>
      </c>
      <c r="D2" s="80">
        <v>20</v>
      </c>
      <c r="E2" s="81" t="s">
        <v>25</v>
      </c>
      <c r="F2" s="80" t="s">
        <v>26</v>
      </c>
      <c r="G2" s="82" t="s">
        <v>27</v>
      </c>
      <c r="H2" s="80" t="s">
        <v>28</v>
      </c>
      <c r="I2" s="83">
        <v>8</v>
      </c>
      <c r="J2" s="84">
        <v>30025200</v>
      </c>
      <c r="K2" s="85" t="s">
        <v>29</v>
      </c>
      <c r="L2" s="86" t="s">
        <v>30</v>
      </c>
      <c r="M2" s="212" t="s">
        <v>31</v>
      </c>
      <c r="N2" s="81" t="s">
        <v>32</v>
      </c>
      <c r="O2" s="86">
        <v>3197296235</v>
      </c>
      <c r="P2" s="88" t="s">
        <v>33</v>
      </c>
      <c r="Q2" s="81" t="s">
        <v>34</v>
      </c>
      <c r="R2" s="89">
        <v>2</v>
      </c>
      <c r="S2" s="80" t="s">
        <v>35</v>
      </c>
      <c r="T2" s="160">
        <v>25525</v>
      </c>
      <c r="U2" s="53" t="s">
        <v>37</v>
      </c>
      <c r="V2" s="53">
        <v>45625</v>
      </c>
      <c r="W2" s="90">
        <v>45667</v>
      </c>
      <c r="X2" s="90">
        <v>45991</v>
      </c>
      <c r="Y2" s="53">
        <v>1</v>
      </c>
      <c r="Z2" s="53">
        <v>0</v>
      </c>
      <c r="AA2" s="52">
        <f>+C2/30*Z2</f>
        <v>0</v>
      </c>
      <c r="AB2" s="54">
        <f>+C2+AA2</f>
        <v>3753150</v>
      </c>
    </row>
    <row r="3" spans="1:30" ht="13.5" customHeight="1" x14ac:dyDescent="0.25">
      <c r="A3" s="80" t="s">
        <v>38</v>
      </c>
      <c r="B3" s="81" t="s">
        <v>39</v>
      </c>
      <c r="C3" s="84">
        <v>9822810</v>
      </c>
      <c r="D3" s="80">
        <v>20</v>
      </c>
      <c r="E3" s="81" t="s">
        <v>25</v>
      </c>
      <c r="F3" s="80" t="s">
        <v>40</v>
      </c>
      <c r="G3" s="86" t="s">
        <v>27</v>
      </c>
      <c r="H3" s="80" t="s">
        <v>28</v>
      </c>
      <c r="I3" s="83">
        <v>8</v>
      </c>
      <c r="J3" s="84">
        <v>78582480</v>
      </c>
      <c r="K3" s="85" t="s">
        <v>29</v>
      </c>
      <c r="L3" s="86" t="s">
        <v>41</v>
      </c>
      <c r="M3" s="212" t="s">
        <v>42</v>
      </c>
      <c r="N3" s="91" t="s">
        <v>43</v>
      </c>
      <c r="O3" s="86">
        <v>3214086572</v>
      </c>
      <c r="P3" s="92" t="s">
        <v>44</v>
      </c>
      <c r="Q3" s="81" t="s">
        <v>34</v>
      </c>
      <c r="R3" s="89">
        <v>2</v>
      </c>
      <c r="S3" s="80" t="s">
        <v>35</v>
      </c>
      <c r="T3" s="160">
        <v>25525</v>
      </c>
      <c r="U3" s="53" t="s">
        <v>45</v>
      </c>
      <c r="V3" s="53">
        <v>56025</v>
      </c>
      <c r="W3" s="90">
        <v>45671</v>
      </c>
      <c r="X3" s="90">
        <v>45991</v>
      </c>
      <c r="Y3" s="53">
        <v>1</v>
      </c>
      <c r="Z3" s="53">
        <v>0</v>
      </c>
      <c r="AA3" s="52">
        <f t="shared" ref="AA3:AA87" si="0">+C3/30*Z3</f>
        <v>0</v>
      </c>
      <c r="AB3" s="54">
        <f t="shared" ref="AB3:AB87" si="1">+C3+AA3</f>
        <v>9822810</v>
      </c>
    </row>
    <row r="4" spans="1:30" ht="13.5" customHeight="1" x14ac:dyDescent="0.25">
      <c r="A4" s="57"/>
      <c r="B4" s="58"/>
      <c r="C4" s="60"/>
      <c r="D4" s="57"/>
      <c r="E4" s="58"/>
      <c r="F4" s="57"/>
      <c r="G4" s="59"/>
      <c r="H4" s="57"/>
      <c r="I4" s="59"/>
      <c r="J4" s="60"/>
      <c r="K4" s="61"/>
      <c r="L4" s="59"/>
      <c r="M4" s="225" t="s">
        <v>518</v>
      </c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B4" s="54">
        <f>SUM(AB2:AB3)</f>
        <v>13575960</v>
      </c>
    </row>
    <row r="5" spans="1:30" ht="13.5" customHeight="1" x14ac:dyDescent="0.25">
      <c r="A5" s="57"/>
      <c r="B5" s="58"/>
      <c r="C5" s="60"/>
      <c r="D5" s="57"/>
      <c r="E5" s="58"/>
      <c r="F5" s="57"/>
      <c r="G5" s="59"/>
      <c r="H5" s="57"/>
      <c r="I5" s="59"/>
      <c r="J5" s="60"/>
      <c r="K5" s="61"/>
      <c r="L5" s="59"/>
      <c r="M5" s="62"/>
      <c r="N5" s="139"/>
      <c r="O5" s="59"/>
      <c r="P5" s="140"/>
      <c r="Q5" s="58"/>
      <c r="R5" s="57"/>
      <c r="S5" s="57"/>
      <c r="T5" s="49"/>
      <c r="U5" s="49"/>
      <c r="V5" s="49"/>
      <c r="W5" s="65"/>
      <c r="X5" s="65"/>
      <c r="Y5" s="49"/>
      <c r="Z5" s="49"/>
      <c r="AB5" s="66"/>
    </row>
    <row r="6" spans="1:30" ht="42" customHeight="1" x14ac:dyDescent="0.25">
      <c r="A6" s="129" t="s">
        <v>0</v>
      </c>
      <c r="B6" s="130" t="s">
        <v>1</v>
      </c>
      <c r="C6" s="131" t="s">
        <v>2</v>
      </c>
      <c r="D6" s="132" t="s">
        <v>3</v>
      </c>
      <c r="E6" s="133" t="s">
        <v>4</v>
      </c>
      <c r="F6" s="132" t="s">
        <v>5</v>
      </c>
      <c r="G6" s="134" t="s">
        <v>6</v>
      </c>
      <c r="H6" s="132" t="s">
        <v>7</v>
      </c>
      <c r="I6" s="132" t="s">
        <v>8</v>
      </c>
      <c r="J6" s="132" t="s">
        <v>9</v>
      </c>
      <c r="K6" s="132" t="s">
        <v>10</v>
      </c>
      <c r="L6" s="132" t="s">
        <v>11</v>
      </c>
      <c r="M6" s="132" t="s">
        <v>12</v>
      </c>
      <c r="N6" s="132" t="s">
        <v>13</v>
      </c>
      <c r="O6" s="132" t="s">
        <v>14</v>
      </c>
      <c r="P6" s="132" t="s">
        <v>15</v>
      </c>
      <c r="Q6" s="132" t="s">
        <v>16</v>
      </c>
      <c r="R6" s="135"/>
      <c r="S6" s="132"/>
      <c r="T6" s="136" t="s">
        <v>17</v>
      </c>
      <c r="U6" s="136" t="s">
        <v>18</v>
      </c>
      <c r="V6" s="136" t="s">
        <v>19</v>
      </c>
      <c r="W6" s="136" t="s">
        <v>20</v>
      </c>
      <c r="X6" s="136" t="s">
        <v>21</v>
      </c>
      <c r="Y6" s="230" t="s">
        <v>500</v>
      </c>
      <c r="Z6" s="231"/>
      <c r="AA6" s="138"/>
      <c r="AB6" s="137" t="s">
        <v>499</v>
      </c>
      <c r="AC6" s="222">
        <v>2</v>
      </c>
      <c r="AD6" t="s">
        <v>536</v>
      </c>
    </row>
    <row r="7" spans="1:30" ht="13.5" customHeight="1" x14ac:dyDescent="0.25">
      <c r="A7" s="15" t="s">
        <v>98</v>
      </c>
      <c r="B7" s="16" t="s">
        <v>96</v>
      </c>
      <c r="C7" s="55">
        <v>3248160</v>
      </c>
      <c r="D7" s="80">
        <v>20</v>
      </c>
      <c r="E7" s="81" t="s">
        <v>25</v>
      </c>
      <c r="F7" s="80" t="s">
        <v>40</v>
      </c>
      <c r="G7" s="86" t="s">
        <v>27</v>
      </c>
      <c r="H7" s="80" t="s">
        <v>28</v>
      </c>
      <c r="I7" s="83">
        <v>8</v>
      </c>
      <c r="J7" s="84">
        <v>25985280</v>
      </c>
      <c r="K7" s="85" t="s">
        <v>29</v>
      </c>
      <c r="L7" s="86" t="s">
        <v>99</v>
      </c>
      <c r="M7" s="214" t="s">
        <v>100</v>
      </c>
      <c r="N7" s="94" t="s">
        <v>97</v>
      </c>
      <c r="O7" s="86">
        <v>3177657184</v>
      </c>
      <c r="P7" s="92" t="s">
        <v>101</v>
      </c>
      <c r="Q7" s="81" t="s">
        <v>36</v>
      </c>
      <c r="R7" s="89">
        <v>2</v>
      </c>
      <c r="S7" s="80" t="s">
        <v>102</v>
      </c>
      <c r="T7" s="160">
        <v>26525</v>
      </c>
      <c r="U7" s="53" t="s">
        <v>103</v>
      </c>
      <c r="V7" s="53">
        <v>50925</v>
      </c>
      <c r="W7" s="90">
        <v>45672</v>
      </c>
      <c r="X7" s="90">
        <v>45991</v>
      </c>
      <c r="Y7" s="53">
        <v>1</v>
      </c>
      <c r="Z7" s="53">
        <v>0</v>
      </c>
      <c r="AA7" s="52">
        <f t="shared" si="0"/>
        <v>0</v>
      </c>
      <c r="AB7" s="54">
        <f t="shared" si="1"/>
        <v>3248160</v>
      </c>
    </row>
    <row r="8" spans="1:30" ht="13.5" customHeight="1" x14ac:dyDescent="0.25">
      <c r="A8" s="15" t="s">
        <v>104</v>
      </c>
      <c r="B8" s="16" t="s">
        <v>96</v>
      </c>
      <c r="C8" s="55">
        <v>3248160</v>
      </c>
      <c r="D8" s="80">
        <v>20</v>
      </c>
      <c r="E8" s="81" t="s">
        <v>25</v>
      </c>
      <c r="F8" s="80" t="s">
        <v>40</v>
      </c>
      <c r="G8" s="86" t="s">
        <v>27</v>
      </c>
      <c r="H8" s="80" t="s">
        <v>28</v>
      </c>
      <c r="I8" s="83">
        <v>8</v>
      </c>
      <c r="J8" s="84">
        <v>25985280</v>
      </c>
      <c r="K8" s="85" t="s">
        <v>29</v>
      </c>
      <c r="L8" s="86" t="s">
        <v>105</v>
      </c>
      <c r="M8" s="214" t="s">
        <v>106</v>
      </c>
      <c r="N8" s="94" t="s">
        <v>97</v>
      </c>
      <c r="O8" s="86">
        <v>3228630970</v>
      </c>
      <c r="P8" s="88" t="s">
        <v>107</v>
      </c>
      <c r="Q8" s="81" t="s">
        <v>34</v>
      </c>
      <c r="R8" s="89">
        <v>2</v>
      </c>
      <c r="S8" s="80" t="s">
        <v>102</v>
      </c>
      <c r="T8" s="160">
        <v>26525</v>
      </c>
      <c r="U8" s="53" t="s">
        <v>108</v>
      </c>
      <c r="V8" s="95">
        <v>65425</v>
      </c>
      <c r="W8" s="90">
        <v>45670</v>
      </c>
      <c r="X8" s="90">
        <v>45991</v>
      </c>
      <c r="Y8" s="53">
        <v>1</v>
      </c>
      <c r="Z8" s="53">
        <v>0</v>
      </c>
      <c r="AA8" s="52">
        <f t="shared" si="0"/>
        <v>0</v>
      </c>
      <c r="AB8" s="54">
        <f t="shared" si="1"/>
        <v>3248160</v>
      </c>
    </row>
    <row r="9" spans="1:30" ht="13.5" customHeight="1" x14ac:dyDescent="0.25">
      <c r="A9" s="15" t="s">
        <v>109</v>
      </c>
      <c r="B9" s="16" t="s">
        <v>47</v>
      </c>
      <c r="C9" s="55">
        <v>2575440</v>
      </c>
      <c r="D9" s="80">
        <v>20</v>
      </c>
      <c r="E9" s="81" t="s">
        <v>25</v>
      </c>
      <c r="F9" s="80" t="s">
        <v>40</v>
      </c>
      <c r="G9" s="80" t="s">
        <v>27</v>
      </c>
      <c r="H9" s="80" t="s">
        <v>28</v>
      </c>
      <c r="I9" s="83">
        <v>8</v>
      </c>
      <c r="J9" s="84">
        <v>20603520</v>
      </c>
      <c r="K9" s="85" t="s">
        <v>29</v>
      </c>
      <c r="L9" s="86" t="s">
        <v>110</v>
      </c>
      <c r="M9" s="214" t="s">
        <v>111</v>
      </c>
      <c r="N9" s="94" t="s">
        <v>47</v>
      </c>
      <c r="O9" s="86">
        <v>3177712033</v>
      </c>
      <c r="P9" s="88" t="s">
        <v>112</v>
      </c>
      <c r="Q9" s="81" t="s">
        <v>94</v>
      </c>
      <c r="R9" s="89">
        <v>2</v>
      </c>
      <c r="S9" s="80" t="s">
        <v>102</v>
      </c>
      <c r="T9" s="160">
        <v>37425</v>
      </c>
      <c r="U9" s="53" t="s">
        <v>113</v>
      </c>
      <c r="V9" s="53">
        <v>119625</v>
      </c>
      <c r="W9" s="90">
        <v>45693</v>
      </c>
      <c r="X9" s="90">
        <v>45991</v>
      </c>
      <c r="Y9" s="53">
        <v>1</v>
      </c>
      <c r="Z9" s="53">
        <v>0</v>
      </c>
      <c r="AA9" s="52">
        <f t="shared" si="0"/>
        <v>0</v>
      </c>
      <c r="AB9" s="54">
        <f t="shared" si="1"/>
        <v>2575440</v>
      </c>
    </row>
    <row r="10" spans="1:30" ht="13.5" customHeight="1" x14ac:dyDescent="0.25">
      <c r="A10" s="15" t="s">
        <v>114</v>
      </c>
      <c r="B10" s="16" t="s">
        <v>115</v>
      </c>
      <c r="C10" s="55">
        <v>3056400</v>
      </c>
      <c r="D10" s="80">
        <v>20</v>
      </c>
      <c r="E10" s="81" t="s">
        <v>25</v>
      </c>
      <c r="F10" s="80" t="s">
        <v>40</v>
      </c>
      <c r="G10" s="86" t="s">
        <v>27</v>
      </c>
      <c r="H10" s="80" t="s">
        <v>28</v>
      </c>
      <c r="I10" s="83">
        <v>8</v>
      </c>
      <c r="J10" s="84">
        <v>24451200</v>
      </c>
      <c r="K10" s="85" t="s">
        <v>29</v>
      </c>
      <c r="L10" s="86" t="s">
        <v>116</v>
      </c>
      <c r="M10" s="214" t="s">
        <v>117</v>
      </c>
      <c r="N10" s="94" t="s">
        <v>97</v>
      </c>
      <c r="O10" s="86">
        <v>3133013051</v>
      </c>
      <c r="P10" s="88" t="s">
        <v>118</v>
      </c>
      <c r="Q10" s="81" t="s">
        <v>36</v>
      </c>
      <c r="R10" s="89">
        <v>2</v>
      </c>
      <c r="S10" s="80" t="s">
        <v>102</v>
      </c>
      <c r="T10" s="160">
        <v>26525</v>
      </c>
      <c r="U10" s="53" t="s">
        <v>119</v>
      </c>
      <c r="V10" s="53">
        <v>51125</v>
      </c>
      <c r="W10" s="90">
        <v>45667</v>
      </c>
      <c r="X10" s="90">
        <v>45991</v>
      </c>
      <c r="Y10" s="53">
        <v>1</v>
      </c>
      <c r="Z10" s="53">
        <v>0</v>
      </c>
      <c r="AA10" s="52">
        <f t="shared" si="0"/>
        <v>0</v>
      </c>
      <c r="AB10" s="54">
        <f t="shared" si="1"/>
        <v>3056400</v>
      </c>
    </row>
    <row r="11" spans="1:30" ht="13.5" customHeight="1" x14ac:dyDescent="0.25">
      <c r="A11" s="15" t="s">
        <v>120</v>
      </c>
      <c r="B11" s="16" t="s">
        <v>96</v>
      </c>
      <c r="C11" s="55">
        <v>3248160</v>
      </c>
      <c r="D11" s="80">
        <v>20</v>
      </c>
      <c r="E11" s="81" t="s">
        <v>25</v>
      </c>
      <c r="F11" s="80" t="s">
        <v>40</v>
      </c>
      <c r="G11" s="86" t="s">
        <v>27</v>
      </c>
      <c r="H11" s="80" t="s">
        <v>28</v>
      </c>
      <c r="I11" s="83">
        <v>8</v>
      </c>
      <c r="J11" s="84">
        <v>25985280</v>
      </c>
      <c r="K11" s="85" t="s">
        <v>29</v>
      </c>
      <c r="L11" s="86" t="s">
        <v>121</v>
      </c>
      <c r="M11" s="214" t="s">
        <v>122</v>
      </c>
      <c r="N11" s="94" t="s">
        <v>97</v>
      </c>
      <c r="O11" s="86">
        <v>3022138669</v>
      </c>
      <c r="P11" s="88" t="s">
        <v>123</v>
      </c>
      <c r="Q11" s="81" t="s">
        <v>36</v>
      </c>
      <c r="R11" s="89">
        <v>2</v>
      </c>
      <c r="S11" s="80" t="s">
        <v>102</v>
      </c>
      <c r="T11" s="160">
        <v>26525</v>
      </c>
      <c r="U11" s="53" t="s">
        <v>124</v>
      </c>
      <c r="V11" s="96">
        <v>49025</v>
      </c>
      <c r="W11" s="90">
        <v>45667</v>
      </c>
      <c r="X11" s="90">
        <v>45991</v>
      </c>
      <c r="Y11" s="53">
        <v>1</v>
      </c>
      <c r="Z11" s="53">
        <v>0</v>
      </c>
      <c r="AA11" s="52">
        <f t="shared" si="0"/>
        <v>0</v>
      </c>
      <c r="AB11" s="54">
        <f t="shared" si="1"/>
        <v>3248160</v>
      </c>
    </row>
    <row r="12" spans="1:30" ht="13.5" customHeight="1" x14ac:dyDescent="0.25">
      <c r="A12" s="15" t="s">
        <v>125</v>
      </c>
      <c r="B12" s="16" t="s">
        <v>96</v>
      </c>
      <c r="C12" s="55">
        <v>3248160</v>
      </c>
      <c r="D12" s="80">
        <v>20</v>
      </c>
      <c r="E12" s="81" t="s">
        <v>25</v>
      </c>
      <c r="F12" s="80" t="s">
        <v>40</v>
      </c>
      <c r="G12" s="80" t="s">
        <v>27</v>
      </c>
      <c r="H12" s="80" t="s">
        <v>28</v>
      </c>
      <c r="I12" s="83">
        <v>8</v>
      </c>
      <c r="J12" s="84">
        <v>25985280</v>
      </c>
      <c r="K12" s="85" t="s">
        <v>29</v>
      </c>
      <c r="L12" s="86" t="s">
        <v>126</v>
      </c>
      <c r="M12" s="214" t="s">
        <v>127</v>
      </c>
      <c r="N12" s="94" t="s">
        <v>97</v>
      </c>
      <c r="O12" s="86">
        <v>3114548891</v>
      </c>
      <c r="P12" s="88" t="s">
        <v>128</v>
      </c>
      <c r="Q12" s="81" t="s">
        <v>36</v>
      </c>
      <c r="R12" s="89">
        <v>2</v>
      </c>
      <c r="S12" s="80" t="s">
        <v>102</v>
      </c>
      <c r="T12" s="160">
        <v>26525</v>
      </c>
      <c r="U12" s="53" t="s">
        <v>129</v>
      </c>
      <c r="V12" s="53">
        <v>65525</v>
      </c>
      <c r="W12" s="90">
        <v>45670</v>
      </c>
      <c r="X12" s="90">
        <v>45991</v>
      </c>
      <c r="Y12" s="53">
        <v>1</v>
      </c>
      <c r="Z12" s="53">
        <v>0</v>
      </c>
      <c r="AA12" s="52">
        <f t="shared" si="0"/>
        <v>0</v>
      </c>
      <c r="AB12" s="54">
        <f t="shared" si="1"/>
        <v>3248160</v>
      </c>
    </row>
    <row r="13" spans="1:30" ht="13.5" customHeight="1" x14ac:dyDescent="0.25">
      <c r="A13" s="15" t="s">
        <v>130</v>
      </c>
      <c r="B13" s="16" t="s">
        <v>96</v>
      </c>
      <c r="C13" s="55">
        <v>3248160</v>
      </c>
      <c r="D13" s="80">
        <v>20</v>
      </c>
      <c r="E13" s="81" t="s">
        <v>25</v>
      </c>
      <c r="F13" s="80" t="s">
        <v>26</v>
      </c>
      <c r="G13" s="80" t="s">
        <v>27</v>
      </c>
      <c r="H13" s="80" t="s">
        <v>28</v>
      </c>
      <c r="I13" s="83">
        <v>6</v>
      </c>
      <c r="J13" s="84">
        <v>19488960</v>
      </c>
      <c r="K13" s="85" t="s">
        <v>29</v>
      </c>
      <c r="L13" s="86" t="s">
        <v>131</v>
      </c>
      <c r="M13" s="212" t="s">
        <v>132</v>
      </c>
      <c r="N13" s="94" t="s">
        <v>97</v>
      </c>
      <c r="O13" s="86">
        <v>3058117397</v>
      </c>
      <c r="P13" s="88" t="s">
        <v>133</v>
      </c>
      <c r="Q13" s="81" t="s">
        <v>60</v>
      </c>
      <c r="R13" s="89">
        <v>2</v>
      </c>
      <c r="S13" s="80" t="s">
        <v>134</v>
      </c>
      <c r="T13" s="160">
        <v>58025</v>
      </c>
      <c r="U13" s="53" t="s">
        <v>135</v>
      </c>
      <c r="V13" s="53">
        <v>246625</v>
      </c>
      <c r="W13" s="90">
        <v>45743</v>
      </c>
      <c r="X13" s="90">
        <v>45991</v>
      </c>
      <c r="Y13" s="53">
        <v>1</v>
      </c>
      <c r="Z13" s="53">
        <v>0</v>
      </c>
      <c r="AA13" s="52">
        <f t="shared" si="0"/>
        <v>0</v>
      </c>
      <c r="AB13" s="54">
        <f t="shared" si="1"/>
        <v>3248160</v>
      </c>
    </row>
    <row r="14" spans="1:30" ht="13.5" customHeight="1" x14ac:dyDescent="0.25">
      <c r="A14" s="32" t="s">
        <v>195</v>
      </c>
      <c r="B14" s="44" t="s">
        <v>96</v>
      </c>
      <c r="C14" s="74">
        <v>3248160</v>
      </c>
      <c r="D14" s="97">
        <v>20</v>
      </c>
      <c r="E14" s="81" t="s">
        <v>25</v>
      </c>
      <c r="F14" s="80" t="s">
        <v>26</v>
      </c>
      <c r="G14" s="98" t="s">
        <v>27</v>
      </c>
      <c r="H14" s="80" t="s">
        <v>28</v>
      </c>
      <c r="I14" s="99">
        <v>8</v>
      </c>
      <c r="J14" s="84">
        <v>25985280</v>
      </c>
      <c r="K14" s="85" t="s">
        <v>29</v>
      </c>
      <c r="L14" s="100">
        <v>1022405261</v>
      </c>
      <c r="M14" s="212" t="s">
        <v>196</v>
      </c>
      <c r="N14" s="94" t="s">
        <v>97</v>
      </c>
      <c r="O14" s="100">
        <v>3203555931</v>
      </c>
      <c r="P14" s="101" t="s">
        <v>197</v>
      </c>
      <c r="Q14" s="102" t="s">
        <v>94</v>
      </c>
      <c r="R14" s="103">
        <v>2</v>
      </c>
      <c r="S14" s="97" t="s">
        <v>35</v>
      </c>
      <c r="T14" s="221">
        <v>36825</v>
      </c>
      <c r="U14" s="105" t="s">
        <v>198</v>
      </c>
      <c r="V14" s="106">
        <v>229225</v>
      </c>
      <c r="W14" s="107">
        <v>45735</v>
      </c>
      <c r="X14" s="107">
        <v>45979</v>
      </c>
      <c r="Y14" s="53">
        <v>1</v>
      </c>
      <c r="Z14" s="53">
        <v>12</v>
      </c>
      <c r="AA14" s="52">
        <f t="shared" si="0"/>
        <v>1299264</v>
      </c>
      <c r="AB14" s="54">
        <f t="shared" si="1"/>
        <v>4547424</v>
      </c>
    </row>
    <row r="15" spans="1:30" ht="13.5" customHeight="1" x14ac:dyDescent="0.25">
      <c r="A15" s="15" t="s">
        <v>199</v>
      </c>
      <c r="B15" s="16" t="s">
        <v>96</v>
      </c>
      <c r="C15" s="55">
        <v>3248160</v>
      </c>
      <c r="D15" s="80">
        <v>20</v>
      </c>
      <c r="E15" s="81" t="s">
        <v>25</v>
      </c>
      <c r="F15" s="80" t="s">
        <v>200</v>
      </c>
      <c r="G15" s="97" t="s">
        <v>201</v>
      </c>
      <c r="H15" s="80" t="s">
        <v>202</v>
      </c>
      <c r="I15" s="83">
        <v>8</v>
      </c>
      <c r="J15" s="84">
        <v>25985280</v>
      </c>
      <c r="K15" s="85" t="s">
        <v>29</v>
      </c>
      <c r="L15" s="210" t="s">
        <v>203</v>
      </c>
      <c r="M15" s="211" t="s">
        <v>204</v>
      </c>
      <c r="N15" s="94" t="s">
        <v>97</v>
      </c>
      <c r="O15" s="82">
        <v>3174714320</v>
      </c>
      <c r="P15" s="88" t="s">
        <v>205</v>
      </c>
      <c r="Q15" s="81" t="s">
        <v>206</v>
      </c>
      <c r="R15" s="89">
        <v>2</v>
      </c>
      <c r="S15" s="80" t="s">
        <v>53</v>
      </c>
      <c r="T15" s="206">
        <v>52525</v>
      </c>
      <c r="U15" s="206" t="s">
        <v>207</v>
      </c>
      <c r="V15" s="206">
        <v>211725</v>
      </c>
      <c r="W15" s="90">
        <v>45720</v>
      </c>
      <c r="X15" s="207">
        <v>45964</v>
      </c>
      <c r="Y15" s="206">
        <v>1</v>
      </c>
      <c r="Z15" s="206">
        <v>27</v>
      </c>
      <c r="AA15" s="52">
        <f t="shared" si="0"/>
        <v>2923344</v>
      </c>
      <c r="AB15" s="209">
        <f t="shared" si="1"/>
        <v>6171504</v>
      </c>
    </row>
    <row r="16" spans="1:30" ht="13.5" customHeight="1" x14ac:dyDescent="0.25">
      <c r="A16" s="15" t="s">
        <v>208</v>
      </c>
      <c r="B16" s="16" t="s">
        <v>47</v>
      </c>
      <c r="C16" s="55">
        <v>2575440</v>
      </c>
      <c r="D16" s="80">
        <v>20</v>
      </c>
      <c r="E16" s="81" t="s">
        <v>25</v>
      </c>
      <c r="F16" s="80" t="s">
        <v>209</v>
      </c>
      <c r="G16" s="80" t="s">
        <v>210</v>
      </c>
      <c r="H16" s="80" t="s">
        <v>88</v>
      </c>
      <c r="I16" s="83">
        <v>8</v>
      </c>
      <c r="J16" s="84">
        <v>20603520</v>
      </c>
      <c r="K16" s="85" t="s">
        <v>29</v>
      </c>
      <c r="L16" s="86">
        <v>1003066295</v>
      </c>
      <c r="M16" s="212" t="s">
        <v>211</v>
      </c>
      <c r="N16" s="94" t="s">
        <v>47</v>
      </c>
      <c r="O16" s="86">
        <v>3235027007</v>
      </c>
      <c r="P16" s="88" t="s">
        <v>212</v>
      </c>
      <c r="Q16" s="81" t="s">
        <v>52</v>
      </c>
      <c r="R16" s="89">
        <v>2</v>
      </c>
      <c r="S16" s="80" t="s">
        <v>53</v>
      </c>
      <c r="T16" s="160">
        <v>55525</v>
      </c>
      <c r="U16" s="53" t="s">
        <v>213</v>
      </c>
      <c r="V16" s="53">
        <v>259225</v>
      </c>
      <c r="W16" s="90">
        <v>45742</v>
      </c>
      <c r="X16" s="90">
        <v>45986</v>
      </c>
      <c r="Y16" s="53">
        <v>1</v>
      </c>
      <c r="Z16" s="53">
        <v>5</v>
      </c>
      <c r="AA16" s="52">
        <f t="shared" si="0"/>
        <v>429240</v>
      </c>
      <c r="AB16" s="54">
        <f t="shared" si="1"/>
        <v>3004680</v>
      </c>
    </row>
    <row r="17" spans="1:30" ht="13.5" customHeight="1" x14ac:dyDescent="0.25">
      <c r="A17" s="15" t="s">
        <v>214</v>
      </c>
      <c r="B17" s="16" t="s">
        <v>47</v>
      </c>
      <c r="C17" s="55">
        <v>2575440</v>
      </c>
      <c r="D17" s="80">
        <v>20</v>
      </c>
      <c r="E17" s="81" t="s">
        <v>25</v>
      </c>
      <c r="F17" s="80" t="s">
        <v>215</v>
      </c>
      <c r="G17" s="80" t="s">
        <v>216</v>
      </c>
      <c r="H17" s="80" t="s">
        <v>202</v>
      </c>
      <c r="I17" s="83">
        <v>4</v>
      </c>
      <c r="J17" s="84">
        <v>10301760</v>
      </c>
      <c r="K17" s="85" t="s">
        <v>29</v>
      </c>
      <c r="L17" s="86">
        <v>1059905955</v>
      </c>
      <c r="M17" s="159" t="s">
        <v>217</v>
      </c>
      <c r="N17" s="94" t="s">
        <v>47</v>
      </c>
      <c r="O17" s="86">
        <v>3116071067</v>
      </c>
      <c r="P17" s="88" t="s">
        <v>218</v>
      </c>
      <c r="Q17" s="81" t="s">
        <v>60</v>
      </c>
      <c r="R17" s="89">
        <v>2</v>
      </c>
      <c r="S17" s="80" t="s">
        <v>53</v>
      </c>
      <c r="T17" s="53">
        <v>65625</v>
      </c>
      <c r="U17" s="109" t="s">
        <v>219</v>
      </c>
      <c r="V17" s="53">
        <v>393125</v>
      </c>
      <c r="W17" s="90">
        <v>45847</v>
      </c>
      <c r="X17" s="90">
        <v>45969</v>
      </c>
      <c r="Y17" s="53">
        <v>1</v>
      </c>
      <c r="Z17" s="53">
        <v>22</v>
      </c>
      <c r="AA17" s="52">
        <f t="shared" si="0"/>
        <v>1888656</v>
      </c>
      <c r="AB17" s="54">
        <f t="shared" si="1"/>
        <v>4464096</v>
      </c>
    </row>
    <row r="18" spans="1:30" ht="13.5" customHeight="1" x14ac:dyDescent="0.25">
      <c r="A18" s="15" t="s">
        <v>220</v>
      </c>
      <c r="B18" s="16" t="s">
        <v>47</v>
      </c>
      <c r="C18" s="55">
        <v>2575440</v>
      </c>
      <c r="D18" s="80">
        <v>20</v>
      </c>
      <c r="E18" s="81" t="s">
        <v>25</v>
      </c>
      <c r="F18" s="80" t="s">
        <v>221</v>
      </c>
      <c r="G18" s="80" t="s">
        <v>222</v>
      </c>
      <c r="H18" s="80" t="s">
        <v>50</v>
      </c>
      <c r="I18" s="83">
        <v>8</v>
      </c>
      <c r="J18" s="84">
        <v>20603520</v>
      </c>
      <c r="K18" s="85"/>
      <c r="L18" s="210" t="s">
        <v>223</v>
      </c>
      <c r="M18" s="212" t="s">
        <v>224</v>
      </c>
      <c r="N18" s="94" t="s">
        <v>47</v>
      </c>
      <c r="O18" s="86">
        <v>3125366728</v>
      </c>
      <c r="P18" s="88" t="s">
        <v>225</v>
      </c>
      <c r="Q18" s="81" t="s">
        <v>94</v>
      </c>
      <c r="R18" s="89">
        <v>2</v>
      </c>
      <c r="S18" s="80" t="s">
        <v>53</v>
      </c>
      <c r="T18" s="206">
        <v>44125</v>
      </c>
      <c r="U18" s="206" t="s">
        <v>226</v>
      </c>
      <c r="V18" s="206">
        <v>180925</v>
      </c>
      <c r="W18" s="90">
        <v>45719</v>
      </c>
      <c r="X18" s="207">
        <v>45963</v>
      </c>
      <c r="Y18" s="206">
        <v>1</v>
      </c>
      <c r="Z18" s="206">
        <v>28</v>
      </c>
      <c r="AA18" s="52">
        <f t="shared" si="0"/>
        <v>2403744</v>
      </c>
      <c r="AB18" s="209">
        <f t="shared" si="1"/>
        <v>4979184</v>
      </c>
    </row>
    <row r="19" spans="1:30" ht="13.5" customHeight="1" x14ac:dyDescent="0.25">
      <c r="A19" s="15" t="s">
        <v>227</v>
      </c>
      <c r="B19" s="16" t="s">
        <v>47</v>
      </c>
      <c r="C19" s="55">
        <v>2575440</v>
      </c>
      <c r="D19" s="80">
        <v>20</v>
      </c>
      <c r="E19" s="81" t="s">
        <v>25</v>
      </c>
      <c r="F19" s="80" t="s">
        <v>228</v>
      </c>
      <c r="G19" s="80" t="s">
        <v>49</v>
      </c>
      <c r="H19" s="80" t="s">
        <v>50</v>
      </c>
      <c r="I19" s="83">
        <v>4</v>
      </c>
      <c r="J19" s="84">
        <v>10301760</v>
      </c>
      <c r="K19" s="85"/>
      <c r="L19" s="86" t="s">
        <v>229</v>
      </c>
      <c r="M19" s="212" t="s">
        <v>230</v>
      </c>
      <c r="N19" s="94" t="s">
        <v>47</v>
      </c>
      <c r="O19" s="86">
        <v>3112183794</v>
      </c>
      <c r="P19" s="88" t="s">
        <v>231</v>
      </c>
      <c r="Q19" s="81" t="s">
        <v>60</v>
      </c>
      <c r="R19" s="89">
        <v>2</v>
      </c>
      <c r="S19" s="80" t="s">
        <v>53</v>
      </c>
      <c r="T19" s="126">
        <v>76125</v>
      </c>
      <c r="U19" s="53" t="s">
        <v>232</v>
      </c>
      <c r="V19" s="53">
        <v>400825</v>
      </c>
      <c r="W19" s="90">
        <v>45859</v>
      </c>
      <c r="X19" s="90">
        <v>45981</v>
      </c>
      <c r="Y19" s="53">
        <v>1</v>
      </c>
      <c r="Z19" s="53">
        <v>10</v>
      </c>
      <c r="AA19" s="52">
        <f t="shared" si="0"/>
        <v>858480</v>
      </c>
      <c r="AB19" s="54">
        <f t="shared" si="1"/>
        <v>3433920</v>
      </c>
    </row>
    <row r="20" spans="1:30" ht="13.5" customHeight="1" x14ac:dyDescent="0.25">
      <c r="A20" s="15" t="s">
        <v>233</v>
      </c>
      <c r="B20" s="16" t="s">
        <v>47</v>
      </c>
      <c r="C20" s="55">
        <v>2575440</v>
      </c>
      <c r="D20" s="80">
        <v>20</v>
      </c>
      <c r="E20" s="81" t="s">
        <v>25</v>
      </c>
      <c r="F20" s="80" t="s">
        <v>234</v>
      </c>
      <c r="G20" s="80" t="s">
        <v>235</v>
      </c>
      <c r="H20" s="80" t="s">
        <v>202</v>
      </c>
      <c r="I20" s="83">
        <v>8</v>
      </c>
      <c r="J20" s="84">
        <v>20603520</v>
      </c>
      <c r="K20" s="85" t="s">
        <v>29</v>
      </c>
      <c r="L20" s="86">
        <v>59686118</v>
      </c>
      <c r="M20" s="212" t="s">
        <v>236</v>
      </c>
      <c r="N20" s="94" t="s">
        <v>47</v>
      </c>
      <c r="O20" s="86" t="s">
        <v>237</v>
      </c>
      <c r="P20" s="88" t="s">
        <v>238</v>
      </c>
      <c r="Q20" s="81" t="s">
        <v>94</v>
      </c>
      <c r="R20" s="89">
        <v>2</v>
      </c>
      <c r="S20" s="80" t="s">
        <v>53</v>
      </c>
      <c r="T20" s="206">
        <v>44225</v>
      </c>
      <c r="U20" s="206" t="s">
        <v>239</v>
      </c>
      <c r="V20" s="206">
        <v>167425</v>
      </c>
      <c r="W20" s="90">
        <v>45729</v>
      </c>
      <c r="X20" s="207">
        <v>45973</v>
      </c>
      <c r="Y20" s="206">
        <v>1</v>
      </c>
      <c r="Z20" s="206">
        <v>18</v>
      </c>
      <c r="AA20" s="52">
        <f t="shared" si="0"/>
        <v>1545264</v>
      </c>
      <c r="AB20" s="209">
        <f t="shared" si="1"/>
        <v>4120704</v>
      </c>
    </row>
    <row r="21" spans="1:30" ht="13.5" customHeight="1" x14ac:dyDescent="0.25">
      <c r="A21" s="15" t="s">
        <v>240</v>
      </c>
      <c r="B21" s="16" t="s">
        <v>47</v>
      </c>
      <c r="C21" s="55">
        <v>2575440</v>
      </c>
      <c r="D21" s="80">
        <v>20</v>
      </c>
      <c r="E21" s="81" t="s">
        <v>25</v>
      </c>
      <c r="F21" s="80" t="s">
        <v>241</v>
      </c>
      <c r="G21" s="80" t="s">
        <v>242</v>
      </c>
      <c r="H21" s="80" t="s">
        <v>88</v>
      </c>
      <c r="I21" s="83">
        <v>8</v>
      </c>
      <c r="J21" s="84">
        <v>20603520</v>
      </c>
      <c r="K21" s="85"/>
      <c r="L21" s="86">
        <v>1050918326</v>
      </c>
      <c r="M21" s="215" t="s">
        <v>243</v>
      </c>
      <c r="N21" s="94" t="s">
        <v>47</v>
      </c>
      <c r="O21" s="86">
        <v>3183456739</v>
      </c>
      <c r="P21" s="88" t="s">
        <v>244</v>
      </c>
      <c r="Q21" s="81" t="s">
        <v>206</v>
      </c>
      <c r="R21" s="89">
        <v>2</v>
      </c>
      <c r="S21" s="80" t="s">
        <v>53</v>
      </c>
      <c r="T21" s="206">
        <v>44225</v>
      </c>
      <c r="U21" s="206" t="s">
        <v>245</v>
      </c>
      <c r="V21" s="206">
        <v>164725</v>
      </c>
      <c r="W21" s="90">
        <v>45736</v>
      </c>
      <c r="X21" s="207">
        <v>45980</v>
      </c>
      <c r="Y21" s="206">
        <v>1</v>
      </c>
      <c r="Z21" s="206">
        <v>11</v>
      </c>
      <c r="AA21" s="52">
        <f t="shared" si="0"/>
        <v>944328</v>
      </c>
      <c r="AB21" s="209">
        <f t="shared" si="1"/>
        <v>3519768</v>
      </c>
    </row>
    <row r="22" spans="1:30" ht="13.5" customHeight="1" x14ac:dyDescent="0.25">
      <c r="A22" s="15" t="s">
        <v>246</v>
      </c>
      <c r="B22" s="16" t="s">
        <v>47</v>
      </c>
      <c r="C22" s="55">
        <v>2575440</v>
      </c>
      <c r="D22" s="80">
        <v>20</v>
      </c>
      <c r="E22" s="81" t="s">
        <v>25</v>
      </c>
      <c r="F22" s="80" t="s">
        <v>247</v>
      </c>
      <c r="G22" s="80" t="s">
        <v>49</v>
      </c>
      <c r="H22" s="80" t="s">
        <v>50</v>
      </c>
      <c r="I22" s="83">
        <v>8</v>
      </c>
      <c r="J22" s="84">
        <v>20603520</v>
      </c>
      <c r="K22" s="85" t="s">
        <v>29</v>
      </c>
      <c r="L22" s="210" t="s">
        <v>248</v>
      </c>
      <c r="M22" s="212" t="s">
        <v>249</v>
      </c>
      <c r="N22" s="94" t="s">
        <v>47</v>
      </c>
      <c r="O22" s="86">
        <v>3213683611</v>
      </c>
      <c r="P22" s="88" t="s">
        <v>250</v>
      </c>
      <c r="Q22" s="81" t="s">
        <v>94</v>
      </c>
      <c r="R22" s="89">
        <v>2</v>
      </c>
      <c r="S22" s="80" t="s">
        <v>53</v>
      </c>
      <c r="T22" s="206">
        <v>44225</v>
      </c>
      <c r="U22" s="213" t="s">
        <v>251</v>
      </c>
      <c r="V22" s="206">
        <v>162625</v>
      </c>
      <c r="W22" s="90">
        <v>45720</v>
      </c>
      <c r="X22" s="207">
        <v>45964</v>
      </c>
      <c r="Y22" s="206">
        <v>1</v>
      </c>
      <c r="Z22" s="206">
        <v>27</v>
      </c>
      <c r="AA22" s="52">
        <f t="shared" si="0"/>
        <v>2317896</v>
      </c>
      <c r="AB22" s="209">
        <f t="shared" si="1"/>
        <v>4893336</v>
      </c>
    </row>
    <row r="23" spans="1:30" ht="13.5" customHeight="1" x14ac:dyDescent="0.25">
      <c r="A23" s="15" t="s">
        <v>252</v>
      </c>
      <c r="B23" s="16" t="s">
        <v>47</v>
      </c>
      <c r="C23" s="55">
        <v>2575440</v>
      </c>
      <c r="D23" s="80">
        <v>20</v>
      </c>
      <c r="E23" s="81" t="s">
        <v>25</v>
      </c>
      <c r="F23" s="80" t="s">
        <v>40</v>
      </c>
      <c r="G23" s="86" t="s">
        <v>27</v>
      </c>
      <c r="H23" s="80" t="s">
        <v>28</v>
      </c>
      <c r="I23" s="83">
        <v>4</v>
      </c>
      <c r="J23" s="84">
        <v>10301760</v>
      </c>
      <c r="K23" s="85"/>
      <c r="L23" s="86">
        <v>1121821789</v>
      </c>
      <c r="M23" s="212" t="s">
        <v>253</v>
      </c>
      <c r="N23" s="94" t="s">
        <v>47</v>
      </c>
      <c r="O23" s="111">
        <v>3112281988</v>
      </c>
      <c r="P23" s="112" t="s">
        <v>254</v>
      </c>
      <c r="Q23" s="81" t="s">
        <v>60</v>
      </c>
      <c r="R23" s="89">
        <v>2</v>
      </c>
      <c r="S23" s="80" t="s">
        <v>53</v>
      </c>
      <c r="T23" s="160">
        <v>60625</v>
      </c>
      <c r="U23" s="113" t="s">
        <v>255</v>
      </c>
      <c r="V23" s="53">
        <v>395125</v>
      </c>
      <c r="W23" s="90">
        <v>45847</v>
      </c>
      <c r="X23" s="90">
        <v>45969</v>
      </c>
      <c r="Y23" s="53">
        <v>1</v>
      </c>
      <c r="Z23" s="53">
        <v>22</v>
      </c>
      <c r="AA23" s="52">
        <f t="shared" si="0"/>
        <v>1888656</v>
      </c>
      <c r="AB23" s="54">
        <f t="shared" si="1"/>
        <v>4464096</v>
      </c>
    </row>
    <row r="24" spans="1:30" ht="13.5" customHeight="1" x14ac:dyDescent="0.25">
      <c r="A24" s="46" t="s">
        <v>256</v>
      </c>
      <c r="B24" s="47" t="s">
        <v>47</v>
      </c>
      <c r="C24" s="115">
        <v>2575440</v>
      </c>
      <c r="D24" s="127">
        <v>20</v>
      </c>
      <c r="E24" s="128" t="s">
        <v>25</v>
      </c>
      <c r="F24" s="80" t="s">
        <v>257</v>
      </c>
      <c r="G24" s="80" t="s">
        <v>27</v>
      </c>
      <c r="H24" s="80" t="s">
        <v>65</v>
      </c>
      <c r="I24" s="83">
        <v>4</v>
      </c>
      <c r="J24" s="84">
        <v>10301760</v>
      </c>
      <c r="K24" s="85"/>
      <c r="L24" s="86" t="s">
        <v>258</v>
      </c>
      <c r="M24" s="212" t="s">
        <v>259</v>
      </c>
      <c r="N24" s="94" t="s">
        <v>47</v>
      </c>
      <c r="O24" s="86">
        <v>3228915952</v>
      </c>
      <c r="P24" s="88" t="s">
        <v>260</v>
      </c>
      <c r="Q24" s="81" t="s">
        <v>60</v>
      </c>
      <c r="R24" s="89">
        <v>2</v>
      </c>
      <c r="S24" s="80" t="s">
        <v>53</v>
      </c>
      <c r="T24" s="160">
        <v>80625</v>
      </c>
      <c r="U24" s="53" t="s">
        <v>261</v>
      </c>
      <c r="V24" s="53">
        <v>410225</v>
      </c>
      <c r="W24" s="90">
        <v>45856</v>
      </c>
      <c r="X24" s="90">
        <v>45978</v>
      </c>
      <c r="Y24" s="53">
        <v>1</v>
      </c>
      <c r="Z24" s="53">
        <v>13</v>
      </c>
      <c r="AA24" s="52">
        <f t="shared" si="0"/>
        <v>1116024</v>
      </c>
      <c r="AB24" s="54">
        <f t="shared" si="1"/>
        <v>3691464</v>
      </c>
    </row>
    <row r="25" spans="1:30" ht="13.5" customHeight="1" x14ac:dyDescent="0.25">
      <c r="A25" s="57"/>
      <c r="B25" s="58"/>
      <c r="C25" s="60"/>
      <c r="D25" s="57"/>
      <c r="E25" s="58"/>
      <c r="F25" s="57"/>
      <c r="G25" s="57"/>
      <c r="H25" s="57"/>
      <c r="I25" s="59"/>
      <c r="J25" s="60"/>
      <c r="K25" s="61"/>
      <c r="L25" s="59"/>
      <c r="M25" s="225" t="s">
        <v>518</v>
      </c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B25" s="54">
        <f>SUM(AB7:AB24)</f>
        <v>69162816</v>
      </c>
    </row>
    <row r="26" spans="1:30" ht="13.5" customHeight="1" x14ac:dyDescent="0.25">
      <c r="A26" s="57"/>
      <c r="B26" s="58"/>
      <c r="C26" s="60"/>
      <c r="D26" s="57"/>
      <c r="E26" s="58"/>
      <c r="F26" s="57"/>
      <c r="G26" s="57"/>
      <c r="H26" s="57"/>
      <c r="I26" s="59"/>
      <c r="J26" s="60"/>
      <c r="K26" s="61"/>
      <c r="L26" s="59"/>
      <c r="M26" s="62"/>
      <c r="N26" s="63"/>
      <c r="O26" s="59"/>
      <c r="P26" s="64"/>
      <c r="Q26" s="58"/>
      <c r="R26" s="57"/>
      <c r="S26" s="57"/>
      <c r="T26" s="49"/>
      <c r="U26" s="49"/>
      <c r="V26" s="49"/>
      <c r="W26" s="65"/>
      <c r="X26" s="65"/>
      <c r="Y26" s="49"/>
      <c r="Z26" s="49"/>
      <c r="AB26" s="66"/>
    </row>
    <row r="27" spans="1:30" ht="51" customHeight="1" x14ac:dyDescent="0.25">
      <c r="A27" s="141" t="s">
        <v>0</v>
      </c>
      <c r="B27" s="142" t="s">
        <v>1</v>
      </c>
      <c r="C27" s="143" t="s">
        <v>2</v>
      </c>
      <c r="D27" s="132" t="s">
        <v>3</v>
      </c>
      <c r="E27" s="133" t="s">
        <v>4</v>
      </c>
      <c r="F27" s="75" t="s">
        <v>5</v>
      </c>
      <c r="G27" s="77" t="s">
        <v>6</v>
      </c>
      <c r="H27" s="75" t="s">
        <v>7</v>
      </c>
      <c r="I27" s="75" t="s">
        <v>8</v>
      </c>
      <c r="J27" s="75" t="s">
        <v>9</v>
      </c>
      <c r="K27" s="75" t="s">
        <v>10</v>
      </c>
      <c r="L27" s="75" t="s">
        <v>11</v>
      </c>
      <c r="M27" s="75" t="s">
        <v>12</v>
      </c>
      <c r="N27" s="75" t="s">
        <v>13</v>
      </c>
      <c r="O27" s="75" t="s">
        <v>14</v>
      </c>
      <c r="P27" s="75" t="s">
        <v>15</v>
      </c>
      <c r="Q27" s="75" t="s">
        <v>16</v>
      </c>
      <c r="R27" s="78"/>
      <c r="S27" s="75"/>
      <c r="T27" s="79" t="s">
        <v>17</v>
      </c>
      <c r="U27" s="79" t="s">
        <v>18</v>
      </c>
      <c r="V27" s="79" t="s">
        <v>19</v>
      </c>
      <c r="W27" s="79" t="s">
        <v>20</v>
      </c>
      <c r="X27" s="79" t="s">
        <v>21</v>
      </c>
      <c r="Y27" s="228" t="s">
        <v>500</v>
      </c>
      <c r="Z27" s="229"/>
      <c r="AA27" s="72"/>
      <c r="AB27" s="73" t="s">
        <v>499</v>
      </c>
      <c r="AC27" s="222">
        <v>3</v>
      </c>
      <c r="AD27" t="s">
        <v>537</v>
      </c>
    </row>
    <row r="28" spans="1:30" ht="13.5" customHeight="1" x14ac:dyDescent="0.25">
      <c r="A28" s="15" t="s">
        <v>262</v>
      </c>
      <c r="B28" s="16" t="s">
        <v>47</v>
      </c>
      <c r="C28" s="55">
        <v>2575440</v>
      </c>
      <c r="D28" s="80">
        <v>20</v>
      </c>
      <c r="E28" s="81" t="s">
        <v>25</v>
      </c>
      <c r="F28" s="80" t="s">
        <v>263</v>
      </c>
      <c r="G28" s="80" t="s">
        <v>264</v>
      </c>
      <c r="H28" s="80" t="s">
        <v>202</v>
      </c>
      <c r="I28" s="83">
        <v>8</v>
      </c>
      <c r="J28" s="84">
        <v>20603520</v>
      </c>
      <c r="K28" s="85"/>
      <c r="L28" s="210" t="s">
        <v>265</v>
      </c>
      <c r="M28" s="212" t="s">
        <v>266</v>
      </c>
      <c r="N28" s="94" t="s">
        <v>47</v>
      </c>
      <c r="O28" s="86">
        <v>3234873743</v>
      </c>
      <c r="P28" s="88" t="s">
        <v>267</v>
      </c>
      <c r="Q28" s="81" t="s">
        <v>94</v>
      </c>
      <c r="R28" s="89">
        <v>2</v>
      </c>
      <c r="S28" s="80" t="s">
        <v>53</v>
      </c>
      <c r="T28" s="206">
        <v>44325</v>
      </c>
      <c r="U28" s="213" t="s">
        <v>268</v>
      </c>
      <c r="V28" s="206">
        <v>159925</v>
      </c>
      <c r="W28" s="90">
        <v>45720</v>
      </c>
      <c r="X28" s="207">
        <v>45964</v>
      </c>
      <c r="Y28" s="206">
        <v>1</v>
      </c>
      <c r="Z28" s="206">
        <v>27</v>
      </c>
      <c r="AA28" s="52">
        <f t="shared" si="0"/>
        <v>2317896</v>
      </c>
      <c r="AB28" s="209">
        <f t="shared" si="1"/>
        <v>4893336</v>
      </c>
    </row>
    <row r="29" spans="1:30" ht="13.5" customHeight="1" x14ac:dyDescent="0.25">
      <c r="A29" s="15" t="s">
        <v>269</v>
      </c>
      <c r="B29" s="16" t="s">
        <v>47</v>
      </c>
      <c r="C29" s="55">
        <v>2575440</v>
      </c>
      <c r="D29" s="80">
        <v>20</v>
      </c>
      <c r="E29" s="81" t="s">
        <v>25</v>
      </c>
      <c r="F29" s="80" t="s">
        <v>270</v>
      </c>
      <c r="G29" s="80" t="s">
        <v>57</v>
      </c>
      <c r="H29" s="80" t="s">
        <v>50</v>
      </c>
      <c r="I29" s="83">
        <v>8</v>
      </c>
      <c r="J29" s="84">
        <v>20603520</v>
      </c>
      <c r="K29" s="85"/>
      <c r="L29" s="210" t="s">
        <v>271</v>
      </c>
      <c r="M29" s="212" t="s">
        <v>272</v>
      </c>
      <c r="N29" s="94" t="s">
        <v>47</v>
      </c>
      <c r="O29" s="86">
        <v>3144060426</v>
      </c>
      <c r="P29" s="88" t="s">
        <v>273</v>
      </c>
      <c r="Q29" s="81" t="s">
        <v>94</v>
      </c>
      <c r="R29" s="89">
        <v>2</v>
      </c>
      <c r="S29" s="80" t="s">
        <v>53</v>
      </c>
      <c r="T29" s="206">
        <v>44325</v>
      </c>
      <c r="U29" s="206" t="s">
        <v>274</v>
      </c>
      <c r="V29" s="206">
        <v>165825</v>
      </c>
      <c r="W29" s="90">
        <v>45720</v>
      </c>
      <c r="X29" s="207">
        <v>45964</v>
      </c>
      <c r="Y29" s="206">
        <v>1</v>
      </c>
      <c r="Z29" s="206">
        <v>27</v>
      </c>
      <c r="AA29" s="52">
        <f t="shared" si="0"/>
        <v>2317896</v>
      </c>
      <c r="AB29" s="209">
        <f t="shared" si="1"/>
        <v>4893336</v>
      </c>
    </row>
    <row r="30" spans="1:30" ht="13.5" customHeight="1" x14ac:dyDescent="0.25">
      <c r="A30" s="15" t="s">
        <v>275</v>
      </c>
      <c r="B30" s="16" t="s">
        <v>47</v>
      </c>
      <c r="C30" s="55">
        <v>2575440</v>
      </c>
      <c r="D30" s="80">
        <v>20</v>
      </c>
      <c r="E30" s="81" t="s">
        <v>25</v>
      </c>
      <c r="F30" s="80" t="s">
        <v>276</v>
      </c>
      <c r="G30" s="80" t="s">
        <v>49</v>
      </c>
      <c r="H30" s="80" t="s">
        <v>50</v>
      </c>
      <c r="I30" s="83">
        <v>4</v>
      </c>
      <c r="J30" s="84">
        <v>10301760</v>
      </c>
      <c r="K30" s="85"/>
      <c r="L30" s="86" t="s">
        <v>277</v>
      </c>
      <c r="M30" s="212" t="s">
        <v>278</v>
      </c>
      <c r="N30" s="94" t="s">
        <v>47</v>
      </c>
      <c r="O30" s="86">
        <v>3137817646</v>
      </c>
      <c r="P30" s="88" t="s">
        <v>279</v>
      </c>
      <c r="Q30" s="81" t="s">
        <v>60</v>
      </c>
      <c r="R30" s="89">
        <v>2</v>
      </c>
      <c r="S30" s="80" t="s">
        <v>53</v>
      </c>
      <c r="T30" s="160">
        <v>81825</v>
      </c>
      <c r="U30" s="53" t="s">
        <v>280</v>
      </c>
      <c r="V30" s="53">
        <v>407625</v>
      </c>
      <c r="W30" s="90">
        <v>45862</v>
      </c>
      <c r="X30" s="90">
        <v>45984</v>
      </c>
      <c r="Y30" s="53">
        <v>1</v>
      </c>
      <c r="Z30" s="53">
        <v>7</v>
      </c>
      <c r="AA30" s="52">
        <f t="shared" si="0"/>
        <v>600936</v>
      </c>
      <c r="AB30" s="54">
        <f t="shared" si="1"/>
        <v>3176376</v>
      </c>
    </row>
    <row r="31" spans="1:30" ht="13.5" customHeight="1" x14ac:dyDescent="0.25">
      <c r="A31" s="15" t="s">
        <v>281</v>
      </c>
      <c r="B31" s="16" t="s">
        <v>47</v>
      </c>
      <c r="C31" s="55">
        <v>2575440</v>
      </c>
      <c r="D31" s="80">
        <v>20</v>
      </c>
      <c r="E31" s="81" t="s">
        <v>25</v>
      </c>
      <c r="F31" s="80" t="s">
        <v>282</v>
      </c>
      <c r="G31" s="80" t="s">
        <v>283</v>
      </c>
      <c r="H31" s="80" t="s">
        <v>77</v>
      </c>
      <c r="I31" s="83">
        <v>8</v>
      </c>
      <c r="J31" s="84">
        <v>20603520</v>
      </c>
      <c r="K31" s="85" t="s">
        <v>29</v>
      </c>
      <c r="L31" s="82">
        <v>1000409382</v>
      </c>
      <c r="M31" s="212" t="s">
        <v>284</v>
      </c>
      <c r="N31" s="94" t="s">
        <v>47</v>
      </c>
      <c r="O31" s="86">
        <v>3004206247</v>
      </c>
      <c r="P31" s="88" t="s">
        <v>285</v>
      </c>
      <c r="Q31" s="81" t="s">
        <v>94</v>
      </c>
      <c r="R31" s="89">
        <v>2</v>
      </c>
      <c r="S31" s="80" t="s">
        <v>53</v>
      </c>
      <c r="T31" s="206">
        <v>44325</v>
      </c>
      <c r="U31" s="206" t="s">
        <v>286</v>
      </c>
      <c r="V31" s="206">
        <v>175425</v>
      </c>
      <c r="W31" s="90">
        <v>45721</v>
      </c>
      <c r="X31" s="207">
        <v>45965</v>
      </c>
      <c r="Y31" s="206">
        <v>1</v>
      </c>
      <c r="Z31" s="206">
        <v>26</v>
      </c>
      <c r="AA31" s="52">
        <f t="shared" si="0"/>
        <v>2232048</v>
      </c>
      <c r="AB31" s="209">
        <f t="shared" si="1"/>
        <v>4807488</v>
      </c>
    </row>
    <row r="32" spans="1:30" ht="13.5" customHeight="1" x14ac:dyDescent="0.25">
      <c r="A32" s="15" t="s">
        <v>287</v>
      </c>
      <c r="B32" s="16" t="s">
        <v>47</v>
      </c>
      <c r="C32" s="55">
        <v>2575440</v>
      </c>
      <c r="D32" s="80">
        <v>20</v>
      </c>
      <c r="E32" s="81" t="s">
        <v>25</v>
      </c>
      <c r="F32" s="80" t="s">
        <v>288</v>
      </c>
      <c r="G32" s="80" t="s">
        <v>283</v>
      </c>
      <c r="H32" s="80" t="s">
        <v>77</v>
      </c>
      <c r="I32" s="83">
        <v>8</v>
      </c>
      <c r="J32" s="84">
        <v>20603520</v>
      </c>
      <c r="K32" s="85"/>
      <c r="L32" s="86" t="s">
        <v>289</v>
      </c>
      <c r="M32" s="214" t="s">
        <v>290</v>
      </c>
      <c r="N32" s="94" t="s">
        <v>47</v>
      </c>
      <c r="O32" s="86">
        <v>3106061346</v>
      </c>
      <c r="P32" s="88" t="s">
        <v>291</v>
      </c>
      <c r="Q32" s="81" t="s">
        <v>94</v>
      </c>
      <c r="R32" s="89">
        <v>2</v>
      </c>
      <c r="S32" s="80" t="s">
        <v>53</v>
      </c>
      <c r="T32" s="160">
        <v>44425</v>
      </c>
      <c r="U32" s="53" t="s">
        <v>292</v>
      </c>
      <c r="V32" s="53">
        <v>174425</v>
      </c>
      <c r="W32" s="90">
        <v>45727</v>
      </c>
      <c r="X32" s="90">
        <v>45971</v>
      </c>
      <c r="Y32" s="53">
        <v>1</v>
      </c>
      <c r="Z32" s="53">
        <v>20</v>
      </c>
      <c r="AA32" s="52">
        <f t="shared" si="0"/>
        <v>1716960</v>
      </c>
      <c r="AB32" s="54">
        <f t="shared" si="1"/>
        <v>4292400</v>
      </c>
    </row>
    <row r="33" spans="1:30" ht="13.5" customHeight="1" x14ac:dyDescent="0.25">
      <c r="A33" s="15" t="s">
        <v>293</v>
      </c>
      <c r="B33" s="16" t="s">
        <v>47</v>
      </c>
      <c r="C33" s="55">
        <v>2575440</v>
      </c>
      <c r="D33" s="80">
        <v>20</v>
      </c>
      <c r="E33" s="81" t="s">
        <v>25</v>
      </c>
      <c r="F33" s="80" t="s">
        <v>294</v>
      </c>
      <c r="G33" s="80" t="s">
        <v>76</v>
      </c>
      <c r="H33" s="80" t="s">
        <v>77</v>
      </c>
      <c r="I33" s="83">
        <v>8</v>
      </c>
      <c r="J33" s="84">
        <v>20603520</v>
      </c>
      <c r="K33" s="85"/>
      <c r="L33" s="210" t="s">
        <v>295</v>
      </c>
      <c r="M33" s="214" t="s">
        <v>296</v>
      </c>
      <c r="N33" s="94" t="s">
        <v>47</v>
      </c>
      <c r="O33" s="86">
        <v>3174623454</v>
      </c>
      <c r="P33" s="88" t="s">
        <v>297</v>
      </c>
      <c r="Q33" s="81" t="s">
        <v>94</v>
      </c>
      <c r="R33" s="89">
        <v>2</v>
      </c>
      <c r="S33" s="80" t="s">
        <v>53</v>
      </c>
      <c r="T33" s="206">
        <v>44525</v>
      </c>
      <c r="U33" s="206" t="s">
        <v>298</v>
      </c>
      <c r="V33" s="206">
        <v>200225</v>
      </c>
      <c r="W33" s="90">
        <v>45719</v>
      </c>
      <c r="X33" s="207">
        <v>45963</v>
      </c>
      <c r="Y33" s="206">
        <v>1</v>
      </c>
      <c r="Z33" s="206">
        <v>28</v>
      </c>
      <c r="AA33" s="52">
        <f t="shared" si="0"/>
        <v>2403744</v>
      </c>
      <c r="AB33" s="209">
        <f t="shared" si="1"/>
        <v>4979184</v>
      </c>
    </row>
    <row r="34" spans="1:30" ht="13.5" customHeight="1" x14ac:dyDescent="0.25">
      <c r="A34" s="15" t="s">
        <v>299</v>
      </c>
      <c r="B34" s="16" t="s">
        <v>47</v>
      </c>
      <c r="C34" s="55">
        <v>2575440</v>
      </c>
      <c r="D34" s="80">
        <v>20</v>
      </c>
      <c r="E34" s="81" t="s">
        <v>25</v>
      </c>
      <c r="F34" s="80" t="s">
        <v>300</v>
      </c>
      <c r="G34" s="86" t="s">
        <v>27</v>
      </c>
      <c r="H34" s="80" t="s">
        <v>50</v>
      </c>
      <c r="I34" s="83">
        <v>8</v>
      </c>
      <c r="J34" s="84">
        <v>20603520</v>
      </c>
      <c r="K34" s="85"/>
      <c r="L34" s="86" t="s">
        <v>301</v>
      </c>
      <c r="M34" s="214" t="s">
        <v>302</v>
      </c>
      <c r="N34" s="94" t="s">
        <v>47</v>
      </c>
      <c r="O34" s="86">
        <v>3208629593</v>
      </c>
      <c r="P34" s="92" t="s">
        <v>303</v>
      </c>
      <c r="Q34" s="81" t="s">
        <v>94</v>
      </c>
      <c r="R34" s="89">
        <v>2</v>
      </c>
      <c r="S34" s="80" t="s">
        <v>53</v>
      </c>
      <c r="T34" s="206">
        <v>44525</v>
      </c>
      <c r="U34" s="206" t="s">
        <v>304</v>
      </c>
      <c r="V34" s="206">
        <v>206325</v>
      </c>
      <c r="W34" s="90">
        <v>45721</v>
      </c>
      <c r="X34" s="207">
        <v>45965</v>
      </c>
      <c r="Y34" s="206">
        <v>1</v>
      </c>
      <c r="Z34" s="206">
        <v>26</v>
      </c>
      <c r="AA34" s="52">
        <f t="shared" si="0"/>
        <v>2232048</v>
      </c>
      <c r="AB34" s="209">
        <f t="shared" si="1"/>
        <v>4807488</v>
      </c>
    </row>
    <row r="35" spans="1:30" ht="13.5" customHeight="1" x14ac:dyDescent="0.25">
      <c r="A35" s="15" t="s">
        <v>305</v>
      </c>
      <c r="B35" s="16" t="s">
        <v>47</v>
      </c>
      <c r="C35" s="55">
        <v>2575440</v>
      </c>
      <c r="D35" s="80">
        <v>20</v>
      </c>
      <c r="E35" s="81" t="s">
        <v>25</v>
      </c>
      <c r="F35" s="80" t="s">
        <v>300</v>
      </c>
      <c r="G35" s="86" t="s">
        <v>27</v>
      </c>
      <c r="H35" s="80" t="s">
        <v>50</v>
      </c>
      <c r="I35" s="83">
        <v>8</v>
      </c>
      <c r="J35" s="84">
        <v>20603520</v>
      </c>
      <c r="K35" s="85"/>
      <c r="L35" s="210" t="s">
        <v>306</v>
      </c>
      <c r="M35" s="214" t="s">
        <v>307</v>
      </c>
      <c r="N35" s="94" t="s">
        <v>47</v>
      </c>
      <c r="O35" s="86">
        <v>3144038643</v>
      </c>
      <c r="P35" s="92" t="s">
        <v>308</v>
      </c>
      <c r="Q35" s="81" t="s">
        <v>94</v>
      </c>
      <c r="R35" s="89">
        <v>2</v>
      </c>
      <c r="S35" s="80" t="s">
        <v>53</v>
      </c>
      <c r="T35" s="206">
        <v>44525</v>
      </c>
      <c r="U35" s="206" t="s">
        <v>309</v>
      </c>
      <c r="V35" s="206">
        <v>202725</v>
      </c>
      <c r="W35" s="90">
        <v>45719</v>
      </c>
      <c r="X35" s="207">
        <v>45963</v>
      </c>
      <c r="Y35" s="206">
        <v>1</v>
      </c>
      <c r="Z35" s="206">
        <v>28</v>
      </c>
      <c r="AA35" s="52">
        <f t="shared" si="0"/>
        <v>2403744</v>
      </c>
      <c r="AB35" s="209">
        <f t="shared" si="1"/>
        <v>4979184</v>
      </c>
    </row>
    <row r="36" spans="1:30" ht="13.5" customHeight="1" x14ac:dyDescent="0.25">
      <c r="A36" s="32" t="s">
        <v>310</v>
      </c>
      <c r="B36" s="45" t="s">
        <v>47</v>
      </c>
      <c r="C36" s="114">
        <v>2575440</v>
      </c>
      <c r="D36" s="97">
        <v>20</v>
      </c>
      <c r="E36" s="81" t="s">
        <v>25</v>
      </c>
      <c r="F36" s="97" t="s">
        <v>311</v>
      </c>
      <c r="G36" s="97" t="s">
        <v>216</v>
      </c>
      <c r="H36" s="97" t="s">
        <v>202</v>
      </c>
      <c r="I36" s="99">
        <v>10</v>
      </c>
      <c r="J36" s="116">
        <v>25754400</v>
      </c>
      <c r="K36" s="117"/>
      <c r="L36" s="100" t="s">
        <v>312</v>
      </c>
      <c r="M36" s="212" t="s">
        <v>313</v>
      </c>
      <c r="N36" s="94" t="s">
        <v>47</v>
      </c>
      <c r="O36" s="100" t="s">
        <v>314</v>
      </c>
      <c r="P36" s="101" t="s">
        <v>315</v>
      </c>
      <c r="Q36" s="102" t="s">
        <v>36</v>
      </c>
      <c r="R36" s="103">
        <v>2</v>
      </c>
      <c r="S36" s="97" t="s">
        <v>53</v>
      </c>
      <c r="T36" s="216">
        <v>25425</v>
      </c>
      <c r="U36" s="216" t="s">
        <v>316</v>
      </c>
      <c r="V36" s="216">
        <v>70325</v>
      </c>
      <c r="W36" s="107">
        <v>45670</v>
      </c>
      <c r="X36" s="217">
        <v>45973</v>
      </c>
      <c r="Y36" s="206">
        <v>1</v>
      </c>
      <c r="Z36" s="206">
        <v>18</v>
      </c>
      <c r="AA36" s="52">
        <f t="shared" si="0"/>
        <v>1545264</v>
      </c>
      <c r="AB36" s="209">
        <f t="shared" si="1"/>
        <v>4120704</v>
      </c>
    </row>
    <row r="37" spans="1:30" ht="13.5" customHeight="1" x14ac:dyDescent="0.25">
      <c r="A37" s="15" t="s">
        <v>317</v>
      </c>
      <c r="B37" s="16" t="s">
        <v>47</v>
      </c>
      <c r="C37" s="55">
        <v>2575440</v>
      </c>
      <c r="D37" s="80">
        <v>20</v>
      </c>
      <c r="E37" s="81" t="s">
        <v>25</v>
      </c>
      <c r="F37" s="80" t="s">
        <v>318</v>
      </c>
      <c r="G37" s="80" t="s">
        <v>319</v>
      </c>
      <c r="H37" s="80" t="s">
        <v>88</v>
      </c>
      <c r="I37" s="83">
        <v>8</v>
      </c>
      <c r="J37" s="84">
        <v>20603520</v>
      </c>
      <c r="K37" s="85"/>
      <c r="L37" s="210" t="s">
        <v>320</v>
      </c>
      <c r="M37" s="214" t="s">
        <v>321</v>
      </c>
      <c r="N37" s="94" t="s">
        <v>47</v>
      </c>
      <c r="O37" s="86">
        <v>3017952862</v>
      </c>
      <c r="P37" s="88" t="s">
        <v>322</v>
      </c>
      <c r="Q37" s="81" t="s">
        <v>94</v>
      </c>
      <c r="R37" s="89">
        <v>2</v>
      </c>
      <c r="S37" s="80" t="s">
        <v>53</v>
      </c>
      <c r="T37" s="206">
        <v>44525</v>
      </c>
      <c r="U37" s="206" t="s">
        <v>323</v>
      </c>
      <c r="V37" s="206">
        <v>208625</v>
      </c>
      <c r="W37" s="107">
        <v>45719</v>
      </c>
      <c r="X37" s="207">
        <v>45963</v>
      </c>
      <c r="Y37" s="206">
        <v>1</v>
      </c>
      <c r="Z37" s="206">
        <v>28</v>
      </c>
      <c r="AA37" s="52">
        <f t="shared" si="0"/>
        <v>2403744</v>
      </c>
      <c r="AB37" s="209">
        <f t="shared" si="1"/>
        <v>4979184</v>
      </c>
    </row>
    <row r="38" spans="1:30" ht="13.5" customHeight="1" x14ac:dyDescent="0.25">
      <c r="A38" s="15" t="s">
        <v>324</v>
      </c>
      <c r="B38" s="16" t="s">
        <v>47</v>
      </c>
      <c r="C38" s="55">
        <v>2575440</v>
      </c>
      <c r="D38" s="80">
        <v>20</v>
      </c>
      <c r="E38" s="81" t="s">
        <v>25</v>
      </c>
      <c r="F38" s="80" t="s">
        <v>325</v>
      </c>
      <c r="G38" s="80" t="s">
        <v>222</v>
      </c>
      <c r="H38" s="80" t="s">
        <v>50</v>
      </c>
      <c r="I38" s="83">
        <v>8</v>
      </c>
      <c r="J38" s="84">
        <v>20603520</v>
      </c>
      <c r="K38" s="85" t="s">
        <v>29</v>
      </c>
      <c r="L38" s="210" t="s">
        <v>326</v>
      </c>
      <c r="M38" s="214" t="s">
        <v>327</v>
      </c>
      <c r="N38" s="94" t="s">
        <v>47</v>
      </c>
      <c r="O38" s="82">
        <v>3112736629</v>
      </c>
      <c r="P38" s="92" t="s">
        <v>328</v>
      </c>
      <c r="Q38" s="81" t="s">
        <v>94</v>
      </c>
      <c r="R38" s="89">
        <v>2</v>
      </c>
      <c r="S38" s="80" t="s">
        <v>53</v>
      </c>
      <c r="T38" s="206">
        <v>44525</v>
      </c>
      <c r="U38" s="206" t="s">
        <v>329</v>
      </c>
      <c r="V38" s="206">
        <v>206525</v>
      </c>
      <c r="W38" s="90">
        <v>45719</v>
      </c>
      <c r="X38" s="207">
        <v>45963</v>
      </c>
      <c r="Y38" s="206">
        <v>1</v>
      </c>
      <c r="Z38" s="206">
        <v>28</v>
      </c>
      <c r="AA38" s="52">
        <f t="shared" si="0"/>
        <v>2403744</v>
      </c>
      <c r="AB38" s="209">
        <f t="shared" si="1"/>
        <v>4979184</v>
      </c>
    </row>
    <row r="39" spans="1:30" ht="13.5" customHeight="1" x14ac:dyDescent="0.25">
      <c r="A39" s="15" t="s">
        <v>330</v>
      </c>
      <c r="B39" s="16" t="s">
        <v>47</v>
      </c>
      <c r="C39" s="55">
        <v>2575440</v>
      </c>
      <c r="D39" s="80">
        <v>20</v>
      </c>
      <c r="E39" s="81" t="s">
        <v>25</v>
      </c>
      <c r="F39" s="80" t="s">
        <v>331</v>
      </c>
      <c r="G39" s="80" t="s">
        <v>319</v>
      </c>
      <c r="H39" s="80" t="s">
        <v>88</v>
      </c>
      <c r="I39" s="83">
        <v>8</v>
      </c>
      <c r="J39" s="84">
        <v>20603520</v>
      </c>
      <c r="K39" s="85"/>
      <c r="L39" s="210" t="s">
        <v>332</v>
      </c>
      <c r="M39" s="214" t="s">
        <v>333</v>
      </c>
      <c r="N39" s="94" t="s">
        <v>47</v>
      </c>
      <c r="O39" s="86">
        <v>3242088908</v>
      </c>
      <c r="P39" s="88" t="s">
        <v>334</v>
      </c>
      <c r="Q39" s="81" t="s">
        <v>94</v>
      </c>
      <c r="R39" s="89">
        <v>2</v>
      </c>
      <c r="S39" s="80" t="s">
        <v>53</v>
      </c>
      <c r="T39" s="206">
        <v>44625</v>
      </c>
      <c r="U39" s="206" t="s">
        <v>335</v>
      </c>
      <c r="V39" s="206">
        <v>202625</v>
      </c>
      <c r="W39" s="90">
        <v>45720</v>
      </c>
      <c r="X39" s="207">
        <v>45964</v>
      </c>
      <c r="Y39" s="206">
        <v>1</v>
      </c>
      <c r="Z39" s="206">
        <v>27</v>
      </c>
      <c r="AA39" s="52">
        <f t="shared" si="0"/>
        <v>2317896</v>
      </c>
      <c r="AB39" s="209">
        <f t="shared" si="1"/>
        <v>4893336</v>
      </c>
    </row>
    <row r="40" spans="1:30" ht="13.5" customHeight="1" x14ac:dyDescent="0.25">
      <c r="A40" s="15" t="s">
        <v>336</v>
      </c>
      <c r="B40" s="16" t="s">
        <v>47</v>
      </c>
      <c r="C40" s="55">
        <v>2575440</v>
      </c>
      <c r="D40" s="80">
        <v>20</v>
      </c>
      <c r="E40" s="81" t="s">
        <v>25</v>
      </c>
      <c r="F40" s="80" t="s">
        <v>337</v>
      </c>
      <c r="G40" s="80" t="s">
        <v>338</v>
      </c>
      <c r="H40" s="80" t="s">
        <v>77</v>
      </c>
      <c r="I40" s="83">
        <v>8</v>
      </c>
      <c r="J40" s="84">
        <v>20603520</v>
      </c>
      <c r="K40" s="85" t="s">
        <v>29</v>
      </c>
      <c r="L40" s="86" t="s">
        <v>339</v>
      </c>
      <c r="M40" s="214" t="s">
        <v>340</v>
      </c>
      <c r="N40" s="94" t="s">
        <v>47</v>
      </c>
      <c r="O40" s="86">
        <v>3123304896</v>
      </c>
      <c r="P40" s="88" t="s">
        <v>341</v>
      </c>
      <c r="Q40" s="81" t="s">
        <v>94</v>
      </c>
      <c r="R40" s="89">
        <v>2</v>
      </c>
      <c r="S40" s="80" t="s">
        <v>53</v>
      </c>
      <c r="T40" s="206">
        <v>44725</v>
      </c>
      <c r="U40" s="206" t="s">
        <v>342</v>
      </c>
      <c r="V40" s="206">
        <v>194625</v>
      </c>
      <c r="W40" s="90">
        <v>45722</v>
      </c>
      <c r="X40" s="207">
        <v>45966</v>
      </c>
      <c r="Y40" s="206">
        <v>1</v>
      </c>
      <c r="Z40" s="206">
        <v>25</v>
      </c>
      <c r="AA40" s="52">
        <f t="shared" si="0"/>
        <v>2146200</v>
      </c>
      <c r="AB40" s="209">
        <f t="shared" si="1"/>
        <v>4721640</v>
      </c>
    </row>
    <row r="41" spans="1:30" ht="13.5" customHeight="1" x14ac:dyDescent="0.25">
      <c r="A41" s="15" t="s">
        <v>343</v>
      </c>
      <c r="B41" s="16" t="s">
        <v>47</v>
      </c>
      <c r="C41" s="55">
        <v>2575440</v>
      </c>
      <c r="D41" s="80">
        <v>20</v>
      </c>
      <c r="E41" s="81" t="s">
        <v>25</v>
      </c>
      <c r="F41" s="80" t="s">
        <v>344</v>
      </c>
      <c r="G41" s="80" t="s">
        <v>27</v>
      </c>
      <c r="H41" s="80" t="s">
        <v>65</v>
      </c>
      <c r="I41" s="83">
        <v>8</v>
      </c>
      <c r="J41" s="84">
        <v>20603520</v>
      </c>
      <c r="K41" s="85" t="s">
        <v>29</v>
      </c>
      <c r="L41" s="86" t="s">
        <v>345</v>
      </c>
      <c r="M41" s="214" t="s">
        <v>346</v>
      </c>
      <c r="N41" s="94" t="s">
        <v>47</v>
      </c>
      <c r="O41" s="86">
        <v>3213443943</v>
      </c>
      <c r="P41" s="88" t="s">
        <v>347</v>
      </c>
      <c r="Q41" s="81" t="s">
        <v>94</v>
      </c>
      <c r="R41" s="89">
        <v>2</v>
      </c>
      <c r="S41" s="80" t="s">
        <v>53</v>
      </c>
      <c r="T41" s="206">
        <v>44725</v>
      </c>
      <c r="U41" s="206" t="s">
        <v>348</v>
      </c>
      <c r="V41" s="206">
        <v>181925</v>
      </c>
      <c r="W41" s="90">
        <v>45723</v>
      </c>
      <c r="X41" s="207">
        <v>45967</v>
      </c>
      <c r="Y41" s="206">
        <v>1</v>
      </c>
      <c r="Z41" s="206">
        <v>24</v>
      </c>
      <c r="AA41" s="52">
        <f t="shared" si="0"/>
        <v>2060352</v>
      </c>
      <c r="AB41" s="209">
        <f t="shared" si="1"/>
        <v>4635792</v>
      </c>
    </row>
    <row r="42" spans="1:30" ht="13.5" customHeight="1" x14ac:dyDescent="0.25">
      <c r="A42" s="15" t="s">
        <v>349</v>
      </c>
      <c r="B42" s="16" t="s">
        <v>47</v>
      </c>
      <c r="C42" s="55">
        <v>2575440</v>
      </c>
      <c r="D42" s="80">
        <v>20</v>
      </c>
      <c r="E42" s="81" t="s">
        <v>25</v>
      </c>
      <c r="F42" s="80" t="s">
        <v>350</v>
      </c>
      <c r="G42" s="80" t="s">
        <v>351</v>
      </c>
      <c r="H42" s="80" t="s">
        <v>88</v>
      </c>
      <c r="I42" s="83">
        <v>8</v>
      </c>
      <c r="J42" s="84">
        <v>20603520</v>
      </c>
      <c r="K42" s="85" t="s">
        <v>29</v>
      </c>
      <c r="L42" s="210" t="s">
        <v>352</v>
      </c>
      <c r="M42" s="214" t="s">
        <v>353</v>
      </c>
      <c r="N42" s="94" t="s">
        <v>47</v>
      </c>
      <c r="O42" s="86">
        <v>3246807803</v>
      </c>
      <c r="P42" s="88" t="s">
        <v>354</v>
      </c>
      <c r="Q42" s="81" t="s">
        <v>94</v>
      </c>
      <c r="R42" s="89">
        <v>2</v>
      </c>
      <c r="S42" s="80" t="s">
        <v>53</v>
      </c>
      <c r="T42" s="206">
        <v>44725</v>
      </c>
      <c r="U42" s="206" t="s">
        <v>355</v>
      </c>
      <c r="V42" s="206">
        <v>211625</v>
      </c>
      <c r="W42" s="90">
        <v>45719</v>
      </c>
      <c r="X42" s="207">
        <v>45964</v>
      </c>
      <c r="Y42" s="206">
        <v>1</v>
      </c>
      <c r="Z42" s="206">
        <v>27</v>
      </c>
      <c r="AA42" s="52">
        <f t="shared" si="0"/>
        <v>2317896</v>
      </c>
      <c r="AB42" s="209">
        <f t="shared" si="1"/>
        <v>4893336</v>
      </c>
    </row>
    <row r="43" spans="1:30" ht="13.5" customHeight="1" x14ac:dyDescent="0.25">
      <c r="A43" s="46" t="s">
        <v>356</v>
      </c>
      <c r="B43" s="47" t="s">
        <v>47</v>
      </c>
      <c r="C43" s="115">
        <v>2575440</v>
      </c>
      <c r="D43" s="80">
        <v>20</v>
      </c>
      <c r="E43" s="81" t="s">
        <v>25</v>
      </c>
      <c r="F43" s="80" t="s">
        <v>357</v>
      </c>
      <c r="G43" s="80" t="s">
        <v>222</v>
      </c>
      <c r="H43" s="80" t="s">
        <v>50</v>
      </c>
      <c r="I43" s="83">
        <v>8</v>
      </c>
      <c r="J43" s="84">
        <v>20603520</v>
      </c>
      <c r="K43" s="85" t="s">
        <v>29</v>
      </c>
      <c r="L43" s="210" t="s">
        <v>358</v>
      </c>
      <c r="M43" s="214" t="s">
        <v>359</v>
      </c>
      <c r="N43" s="94" t="s">
        <v>47</v>
      </c>
      <c r="O43" s="86">
        <v>3008539027</v>
      </c>
      <c r="P43" s="88" t="s">
        <v>360</v>
      </c>
      <c r="Q43" s="81" t="s">
        <v>94</v>
      </c>
      <c r="R43" s="89">
        <v>2</v>
      </c>
      <c r="S43" s="80" t="s">
        <v>53</v>
      </c>
      <c r="T43" s="206">
        <v>44725</v>
      </c>
      <c r="U43" s="206" t="s">
        <v>361</v>
      </c>
      <c r="V43" s="206">
        <v>178425</v>
      </c>
      <c r="W43" s="90">
        <v>45719</v>
      </c>
      <c r="X43" s="207">
        <v>45963</v>
      </c>
      <c r="Y43" s="206">
        <v>1</v>
      </c>
      <c r="Z43" s="206">
        <v>28</v>
      </c>
      <c r="AA43" s="52">
        <f t="shared" si="0"/>
        <v>2403744</v>
      </c>
      <c r="AB43" s="209">
        <f t="shared" si="1"/>
        <v>4979184</v>
      </c>
    </row>
    <row r="44" spans="1:30" ht="13.5" customHeight="1" x14ac:dyDescent="0.25">
      <c r="A44" s="57"/>
      <c r="B44" s="58"/>
      <c r="C44" s="60"/>
      <c r="D44" s="57"/>
      <c r="E44" s="58"/>
      <c r="F44" s="57"/>
      <c r="G44" s="57"/>
      <c r="H44" s="57"/>
      <c r="I44" s="67"/>
      <c r="J44" s="60"/>
      <c r="K44" s="61"/>
      <c r="L44" s="59"/>
      <c r="M44" s="225" t="s">
        <v>518</v>
      </c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B44" s="54">
        <f>SUM(AB28:AB43)</f>
        <v>75031152</v>
      </c>
    </row>
    <row r="45" spans="1:30" ht="13.5" customHeight="1" x14ac:dyDescent="0.25">
      <c r="A45" s="57"/>
      <c r="B45" s="58"/>
      <c r="C45" s="60"/>
      <c r="D45" s="57"/>
      <c r="E45" s="58"/>
      <c r="F45" s="57"/>
      <c r="G45" s="57"/>
      <c r="H45" s="57"/>
      <c r="I45" s="67"/>
      <c r="J45" s="60"/>
      <c r="K45" s="61"/>
      <c r="L45" s="59"/>
      <c r="M45" s="68"/>
      <c r="N45" s="63"/>
      <c r="O45" s="59"/>
      <c r="P45" s="69"/>
      <c r="Q45" s="58"/>
      <c r="R45" s="70"/>
      <c r="S45" s="57"/>
      <c r="T45" s="49"/>
      <c r="U45" s="49"/>
      <c r="V45" s="49"/>
      <c r="W45" s="65"/>
      <c r="X45" s="65"/>
      <c r="Y45" s="49"/>
      <c r="Z45" s="49"/>
      <c r="AB45" s="66"/>
    </row>
    <row r="46" spans="1:30" ht="13.5" customHeight="1" x14ac:dyDescent="0.25">
      <c r="A46" s="57"/>
      <c r="B46" s="58"/>
      <c r="C46" s="60"/>
      <c r="D46" s="57"/>
      <c r="E46" s="58"/>
      <c r="F46" s="57"/>
      <c r="G46" s="57"/>
      <c r="H46" s="57"/>
      <c r="I46" s="67"/>
      <c r="J46" s="60"/>
      <c r="K46" s="61"/>
      <c r="L46" s="59"/>
      <c r="M46" s="68"/>
      <c r="N46" s="63"/>
      <c r="O46" s="59"/>
      <c r="P46" s="69"/>
      <c r="Q46" s="58"/>
      <c r="R46" s="70"/>
      <c r="S46" s="57"/>
      <c r="T46" s="49"/>
      <c r="U46" s="49"/>
      <c r="V46" s="49"/>
      <c r="W46" s="65"/>
      <c r="X46" s="65"/>
      <c r="Y46" s="49"/>
      <c r="Z46" s="49"/>
      <c r="AB46" s="66"/>
    </row>
    <row r="47" spans="1:30" ht="50.25" customHeight="1" x14ac:dyDescent="0.25">
      <c r="A47" s="141" t="s">
        <v>0</v>
      </c>
      <c r="B47" s="142" t="s">
        <v>1</v>
      </c>
      <c r="C47" s="143" t="s">
        <v>2</v>
      </c>
      <c r="D47" s="75" t="s">
        <v>3</v>
      </c>
      <c r="E47" s="76" t="s">
        <v>4</v>
      </c>
      <c r="F47" s="75" t="s">
        <v>5</v>
      </c>
      <c r="G47" s="77" t="s">
        <v>6</v>
      </c>
      <c r="H47" s="75" t="s">
        <v>7</v>
      </c>
      <c r="I47" s="75" t="s">
        <v>8</v>
      </c>
      <c r="J47" s="75" t="s">
        <v>9</v>
      </c>
      <c r="K47" s="75" t="s">
        <v>10</v>
      </c>
      <c r="L47" s="75" t="s">
        <v>11</v>
      </c>
      <c r="M47" s="75" t="s">
        <v>12</v>
      </c>
      <c r="N47" s="75" t="s">
        <v>13</v>
      </c>
      <c r="O47" s="75" t="s">
        <v>14</v>
      </c>
      <c r="P47" s="75" t="s">
        <v>15</v>
      </c>
      <c r="Q47" s="75" t="s">
        <v>16</v>
      </c>
      <c r="R47" s="78"/>
      <c r="S47" s="75"/>
      <c r="T47" s="79" t="s">
        <v>17</v>
      </c>
      <c r="U47" s="79" t="s">
        <v>18</v>
      </c>
      <c r="V47" s="79" t="s">
        <v>19</v>
      </c>
      <c r="W47" s="79" t="s">
        <v>20</v>
      </c>
      <c r="X47" s="79" t="s">
        <v>21</v>
      </c>
      <c r="Y47" s="228" t="s">
        <v>500</v>
      </c>
      <c r="Z47" s="229"/>
      <c r="AA47" s="72"/>
      <c r="AB47" s="73" t="s">
        <v>499</v>
      </c>
      <c r="AC47" s="222">
        <v>4</v>
      </c>
      <c r="AD47" t="s">
        <v>538</v>
      </c>
    </row>
    <row r="48" spans="1:30" ht="13.5" customHeight="1" x14ac:dyDescent="0.25">
      <c r="A48" s="56" t="s">
        <v>362</v>
      </c>
      <c r="B48" s="23" t="s">
        <v>47</v>
      </c>
      <c r="C48" s="118">
        <v>2575440</v>
      </c>
      <c r="D48" s="80">
        <v>20</v>
      </c>
      <c r="E48" s="81" t="s">
        <v>25</v>
      </c>
      <c r="F48" s="80" t="s">
        <v>363</v>
      </c>
      <c r="G48" s="80" t="s">
        <v>210</v>
      </c>
      <c r="H48" s="80" t="s">
        <v>88</v>
      </c>
      <c r="I48" s="83">
        <v>8</v>
      </c>
      <c r="J48" s="84">
        <v>20603520</v>
      </c>
      <c r="K48" s="85"/>
      <c r="L48" s="210" t="s">
        <v>364</v>
      </c>
      <c r="M48" s="214" t="s">
        <v>365</v>
      </c>
      <c r="N48" s="94" t="s">
        <v>47</v>
      </c>
      <c r="O48" s="86">
        <v>3127143110</v>
      </c>
      <c r="P48" s="88" t="s">
        <v>366</v>
      </c>
      <c r="Q48" s="81" t="s">
        <v>94</v>
      </c>
      <c r="R48" s="89">
        <v>2</v>
      </c>
      <c r="S48" s="80" t="s">
        <v>53</v>
      </c>
      <c r="T48" s="206">
        <v>44725</v>
      </c>
      <c r="U48" s="206" t="s">
        <v>367</v>
      </c>
      <c r="V48" s="206">
        <v>178525</v>
      </c>
      <c r="W48" s="90">
        <v>45729</v>
      </c>
      <c r="X48" s="207">
        <v>45973</v>
      </c>
      <c r="Y48" s="206">
        <v>1</v>
      </c>
      <c r="Z48" s="206">
        <v>18</v>
      </c>
      <c r="AA48" s="52">
        <f t="shared" si="0"/>
        <v>1545264</v>
      </c>
      <c r="AB48" s="209">
        <f t="shared" si="1"/>
        <v>4120704</v>
      </c>
    </row>
    <row r="49" spans="1:28" ht="13.5" customHeight="1" x14ac:dyDescent="0.25">
      <c r="A49" s="48" t="s">
        <v>368</v>
      </c>
      <c r="B49" s="47" t="s">
        <v>47</v>
      </c>
      <c r="C49" s="115">
        <v>2575440</v>
      </c>
      <c r="D49" s="80">
        <v>20</v>
      </c>
      <c r="E49" s="93" t="s">
        <v>25</v>
      </c>
      <c r="F49" s="80" t="s">
        <v>209</v>
      </c>
      <c r="G49" s="80" t="s">
        <v>210</v>
      </c>
      <c r="H49" s="80" t="s">
        <v>88</v>
      </c>
      <c r="I49" s="83">
        <v>10</v>
      </c>
      <c r="J49" s="84">
        <v>25754400</v>
      </c>
      <c r="K49" s="85" t="s">
        <v>29</v>
      </c>
      <c r="L49" s="81" t="s">
        <v>369</v>
      </c>
      <c r="M49" s="224" t="s">
        <v>370</v>
      </c>
      <c r="N49" s="94" t="s">
        <v>47</v>
      </c>
      <c r="O49" s="94" t="s">
        <v>371</v>
      </c>
      <c r="P49" s="92" t="s">
        <v>372</v>
      </c>
      <c r="Q49" s="81" t="s">
        <v>36</v>
      </c>
      <c r="R49" s="119">
        <v>2</v>
      </c>
      <c r="S49" s="120" t="s">
        <v>53</v>
      </c>
      <c r="T49" s="160">
        <v>25425</v>
      </c>
      <c r="U49" s="53" t="s">
        <v>373</v>
      </c>
      <c r="V49" s="53">
        <v>70425</v>
      </c>
      <c r="W49" s="90">
        <v>45671</v>
      </c>
      <c r="X49" s="90">
        <v>45974</v>
      </c>
      <c r="Y49" s="53">
        <v>1</v>
      </c>
      <c r="Z49" s="53">
        <v>17</v>
      </c>
      <c r="AA49" s="52">
        <f t="shared" si="0"/>
        <v>1459416</v>
      </c>
      <c r="AB49" s="54">
        <f t="shared" si="1"/>
        <v>4034856</v>
      </c>
    </row>
    <row r="50" spans="1:28" ht="13.5" customHeight="1" x14ac:dyDescent="0.25">
      <c r="A50" s="15" t="s">
        <v>374</v>
      </c>
      <c r="B50" s="16" t="s">
        <v>47</v>
      </c>
      <c r="C50" s="55">
        <v>2575440</v>
      </c>
      <c r="D50" s="80">
        <v>20</v>
      </c>
      <c r="E50" s="81" t="s">
        <v>25</v>
      </c>
      <c r="F50" s="80" t="s">
        <v>375</v>
      </c>
      <c r="G50" s="80" t="s">
        <v>338</v>
      </c>
      <c r="H50" s="80" t="s">
        <v>77</v>
      </c>
      <c r="I50" s="83">
        <v>8</v>
      </c>
      <c r="J50" s="84">
        <v>20603520</v>
      </c>
      <c r="K50" s="85"/>
      <c r="L50" s="210">
        <v>1088325481</v>
      </c>
      <c r="M50" s="200" t="s">
        <v>376</v>
      </c>
      <c r="N50" s="94" t="s">
        <v>47</v>
      </c>
      <c r="O50" s="86">
        <v>3105913112</v>
      </c>
      <c r="P50" s="88" t="s">
        <v>377</v>
      </c>
      <c r="Q50" s="81" t="s">
        <v>94</v>
      </c>
      <c r="R50" s="89">
        <v>2</v>
      </c>
      <c r="S50" s="80" t="s">
        <v>53</v>
      </c>
      <c r="T50" s="206">
        <v>44725</v>
      </c>
      <c r="U50" s="206" t="s">
        <v>378</v>
      </c>
      <c r="V50" s="206">
        <v>193725</v>
      </c>
      <c r="W50" s="90">
        <v>45720</v>
      </c>
      <c r="X50" s="207">
        <v>45964</v>
      </c>
      <c r="Y50" s="206">
        <v>1</v>
      </c>
      <c r="Z50" s="206">
        <v>27</v>
      </c>
      <c r="AA50" s="52">
        <f t="shared" si="0"/>
        <v>2317896</v>
      </c>
      <c r="AB50" s="209">
        <f t="shared" si="1"/>
        <v>4893336</v>
      </c>
    </row>
    <row r="51" spans="1:28" ht="13.5" customHeight="1" x14ac:dyDescent="0.25">
      <c r="A51" s="15" t="s">
        <v>379</v>
      </c>
      <c r="B51" s="16" t="s">
        <v>47</v>
      </c>
      <c r="C51" s="55">
        <v>2575440</v>
      </c>
      <c r="D51" s="80">
        <v>20</v>
      </c>
      <c r="E51" s="81" t="s">
        <v>25</v>
      </c>
      <c r="F51" s="80" t="s">
        <v>63</v>
      </c>
      <c r="G51" s="80" t="s">
        <v>64</v>
      </c>
      <c r="H51" s="80" t="s">
        <v>50</v>
      </c>
      <c r="I51" s="83">
        <v>8</v>
      </c>
      <c r="J51" s="84">
        <v>20603520</v>
      </c>
      <c r="K51" s="85"/>
      <c r="L51" s="210">
        <v>1007605136</v>
      </c>
      <c r="M51" s="214" t="s">
        <v>380</v>
      </c>
      <c r="N51" s="94" t="s">
        <v>47</v>
      </c>
      <c r="O51" s="86">
        <v>3126603406</v>
      </c>
      <c r="P51" s="88" t="s">
        <v>381</v>
      </c>
      <c r="Q51" s="81" t="s">
        <v>94</v>
      </c>
      <c r="R51" s="89">
        <v>2</v>
      </c>
      <c r="S51" s="80" t="s">
        <v>53</v>
      </c>
      <c r="T51" s="206">
        <v>44725</v>
      </c>
      <c r="U51" s="206" t="s">
        <v>382</v>
      </c>
      <c r="V51" s="206">
        <v>182325</v>
      </c>
      <c r="W51" s="90">
        <v>45719</v>
      </c>
      <c r="X51" s="207">
        <v>45963</v>
      </c>
      <c r="Y51" s="206">
        <v>1</v>
      </c>
      <c r="Z51" s="206">
        <v>28</v>
      </c>
      <c r="AA51" s="52">
        <f t="shared" si="0"/>
        <v>2403744</v>
      </c>
      <c r="AB51" s="209">
        <f t="shared" si="1"/>
        <v>4979184</v>
      </c>
    </row>
    <row r="52" spans="1:28" ht="13.5" customHeight="1" x14ac:dyDescent="0.25">
      <c r="A52" s="15" t="s">
        <v>383</v>
      </c>
      <c r="B52" s="16" t="s">
        <v>47</v>
      </c>
      <c r="C52" s="55">
        <v>2575440</v>
      </c>
      <c r="D52" s="80">
        <v>20</v>
      </c>
      <c r="E52" s="81" t="s">
        <v>25</v>
      </c>
      <c r="F52" s="80" t="s">
        <v>384</v>
      </c>
      <c r="G52" s="80" t="s">
        <v>385</v>
      </c>
      <c r="H52" s="80" t="s">
        <v>386</v>
      </c>
      <c r="I52" s="83">
        <v>10</v>
      </c>
      <c r="J52" s="84">
        <v>25754400</v>
      </c>
      <c r="K52" s="85" t="s">
        <v>29</v>
      </c>
      <c r="L52" s="86" t="s">
        <v>387</v>
      </c>
      <c r="M52" s="212" t="s">
        <v>388</v>
      </c>
      <c r="N52" s="94" t="s">
        <v>47</v>
      </c>
      <c r="O52" s="86" t="s">
        <v>389</v>
      </c>
      <c r="P52" s="88" t="s">
        <v>390</v>
      </c>
      <c r="Q52" s="81" t="s">
        <v>36</v>
      </c>
      <c r="R52" s="89">
        <v>2</v>
      </c>
      <c r="S52" s="80" t="s">
        <v>53</v>
      </c>
      <c r="T52" s="223">
        <v>25425</v>
      </c>
      <c r="U52" s="53" t="s">
        <v>391</v>
      </c>
      <c r="V52" s="53">
        <v>70025</v>
      </c>
      <c r="W52" s="90">
        <v>45671</v>
      </c>
      <c r="X52" s="90">
        <v>45974</v>
      </c>
      <c r="Y52" s="53">
        <v>1</v>
      </c>
      <c r="Z52" s="53">
        <v>17</v>
      </c>
      <c r="AA52" s="52">
        <f t="shared" si="0"/>
        <v>1459416</v>
      </c>
      <c r="AB52" s="54">
        <f t="shared" si="1"/>
        <v>4034856</v>
      </c>
    </row>
    <row r="53" spans="1:28" ht="13.5" customHeight="1" x14ac:dyDescent="0.25">
      <c r="A53" s="15" t="s">
        <v>392</v>
      </c>
      <c r="B53" s="16" t="s">
        <v>47</v>
      </c>
      <c r="C53" s="55">
        <v>2575440</v>
      </c>
      <c r="D53" s="80">
        <v>20</v>
      </c>
      <c r="E53" s="81" t="s">
        <v>25</v>
      </c>
      <c r="F53" s="80" t="s">
        <v>393</v>
      </c>
      <c r="G53" s="80" t="s">
        <v>87</v>
      </c>
      <c r="H53" s="80" t="s">
        <v>88</v>
      </c>
      <c r="I53" s="83">
        <v>8</v>
      </c>
      <c r="J53" s="84">
        <v>20603520</v>
      </c>
      <c r="K53" s="85"/>
      <c r="L53" s="210">
        <v>1005488653</v>
      </c>
      <c r="M53" s="214" t="s">
        <v>394</v>
      </c>
      <c r="N53" s="94" t="s">
        <v>47</v>
      </c>
      <c r="O53" s="86">
        <v>3002965827</v>
      </c>
      <c r="P53" s="88" t="s">
        <v>395</v>
      </c>
      <c r="Q53" s="81" t="s">
        <v>94</v>
      </c>
      <c r="R53" s="89">
        <v>2</v>
      </c>
      <c r="S53" s="80" t="s">
        <v>53</v>
      </c>
      <c r="T53" s="206">
        <v>44825</v>
      </c>
      <c r="U53" s="206" t="s">
        <v>396</v>
      </c>
      <c r="V53" s="206">
        <v>172125</v>
      </c>
      <c r="W53" s="90">
        <v>45729</v>
      </c>
      <c r="X53" s="207">
        <v>45973</v>
      </c>
      <c r="Y53" s="206">
        <v>1</v>
      </c>
      <c r="Z53" s="206">
        <v>18</v>
      </c>
      <c r="AA53" s="52">
        <f t="shared" si="0"/>
        <v>1545264</v>
      </c>
      <c r="AB53" s="209">
        <f t="shared" si="1"/>
        <v>4120704</v>
      </c>
    </row>
    <row r="54" spans="1:28" ht="13.5" customHeight="1" x14ac:dyDescent="0.25">
      <c r="A54" s="15" t="s">
        <v>397</v>
      </c>
      <c r="B54" s="16" t="s">
        <v>47</v>
      </c>
      <c r="C54" s="55">
        <v>2575440</v>
      </c>
      <c r="D54" s="80">
        <v>20</v>
      </c>
      <c r="E54" s="81" t="s">
        <v>25</v>
      </c>
      <c r="F54" s="80" t="s">
        <v>393</v>
      </c>
      <c r="G54" s="80" t="s">
        <v>87</v>
      </c>
      <c r="H54" s="80" t="s">
        <v>88</v>
      </c>
      <c r="I54" s="83">
        <v>8</v>
      </c>
      <c r="J54" s="84">
        <v>20603520</v>
      </c>
      <c r="K54" s="85"/>
      <c r="L54" s="210" t="s">
        <v>398</v>
      </c>
      <c r="M54" s="214" t="s">
        <v>399</v>
      </c>
      <c r="N54" s="94" t="s">
        <v>47</v>
      </c>
      <c r="O54" s="86">
        <v>3215191061</v>
      </c>
      <c r="P54" s="88" t="s">
        <v>400</v>
      </c>
      <c r="Q54" s="81" t="s">
        <v>94</v>
      </c>
      <c r="R54" s="89">
        <v>2</v>
      </c>
      <c r="S54" s="80" t="s">
        <v>53</v>
      </c>
      <c r="T54" s="206">
        <v>44825</v>
      </c>
      <c r="U54" s="206" t="s">
        <v>401</v>
      </c>
      <c r="V54" s="206">
        <v>182425</v>
      </c>
      <c r="W54" s="90">
        <v>45720</v>
      </c>
      <c r="X54" s="207">
        <v>45964</v>
      </c>
      <c r="Y54" s="206">
        <v>1</v>
      </c>
      <c r="Z54" s="206">
        <v>27</v>
      </c>
      <c r="AA54" s="52">
        <f t="shared" si="0"/>
        <v>2317896</v>
      </c>
      <c r="AB54" s="209">
        <f t="shared" si="1"/>
        <v>4893336</v>
      </c>
    </row>
    <row r="55" spans="1:28" ht="13.5" customHeight="1" x14ac:dyDescent="0.25">
      <c r="A55" s="15" t="s">
        <v>402</v>
      </c>
      <c r="B55" s="16" t="s">
        <v>47</v>
      </c>
      <c r="C55" s="55">
        <v>2575440</v>
      </c>
      <c r="D55" s="80">
        <v>20</v>
      </c>
      <c r="E55" s="81" t="s">
        <v>25</v>
      </c>
      <c r="F55" s="80" t="s">
        <v>393</v>
      </c>
      <c r="G55" s="80" t="s">
        <v>87</v>
      </c>
      <c r="H55" s="80" t="s">
        <v>88</v>
      </c>
      <c r="I55" s="83">
        <v>8</v>
      </c>
      <c r="J55" s="84">
        <v>20603520</v>
      </c>
      <c r="K55" s="85"/>
      <c r="L55" s="210" t="s">
        <v>403</v>
      </c>
      <c r="M55" s="214" t="s">
        <v>404</v>
      </c>
      <c r="N55" s="94" t="s">
        <v>47</v>
      </c>
      <c r="O55" s="86">
        <v>3022927705</v>
      </c>
      <c r="P55" s="88" t="s">
        <v>405</v>
      </c>
      <c r="Q55" s="81" t="s">
        <v>94</v>
      </c>
      <c r="R55" s="89">
        <v>2</v>
      </c>
      <c r="S55" s="80" t="s">
        <v>53</v>
      </c>
      <c r="T55" s="206">
        <v>44825</v>
      </c>
      <c r="U55" s="206" t="s">
        <v>406</v>
      </c>
      <c r="V55" s="206">
        <v>182825</v>
      </c>
      <c r="W55" s="90">
        <v>45735</v>
      </c>
      <c r="X55" s="207">
        <v>45979</v>
      </c>
      <c r="Y55" s="206">
        <v>1</v>
      </c>
      <c r="Z55" s="206">
        <v>12</v>
      </c>
      <c r="AA55" s="52">
        <f t="shared" si="0"/>
        <v>1030176</v>
      </c>
      <c r="AB55" s="209">
        <f t="shared" si="1"/>
        <v>3605616</v>
      </c>
    </row>
    <row r="56" spans="1:28" ht="13.5" customHeight="1" x14ac:dyDescent="0.25">
      <c r="A56" s="15" t="s">
        <v>407</v>
      </c>
      <c r="B56" s="16" t="s">
        <v>47</v>
      </c>
      <c r="C56" s="55">
        <v>2575440</v>
      </c>
      <c r="D56" s="80">
        <v>20</v>
      </c>
      <c r="E56" s="81" t="s">
        <v>25</v>
      </c>
      <c r="F56" s="80" t="s">
        <v>408</v>
      </c>
      <c r="G56" s="80" t="s">
        <v>27</v>
      </c>
      <c r="H56" s="80" t="s">
        <v>50</v>
      </c>
      <c r="I56" s="83">
        <v>8</v>
      </c>
      <c r="J56" s="84">
        <v>20603520</v>
      </c>
      <c r="K56" s="85"/>
      <c r="L56" s="210" t="s">
        <v>409</v>
      </c>
      <c r="M56" s="214" t="s">
        <v>410</v>
      </c>
      <c r="N56" s="94" t="s">
        <v>47</v>
      </c>
      <c r="O56" s="86">
        <v>3006729128</v>
      </c>
      <c r="P56" s="88" t="s">
        <v>411</v>
      </c>
      <c r="Q56" s="81" t="s">
        <v>94</v>
      </c>
      <c r="R56" s="89">
        <v>2</v>
      </c>
      <c r="S56" s="80" t="s">
        <v>53</v>
      </c>
      <c r="T56" s="206">
        <v>44825</v>
      </c>
      <c r="U56" s="206" t="s">
        <v>412</v>
      </c>
      <c r="V56" s="206">
        <v>182725</v>
      </c>
      <c r="W56" s="90">
        <v>45722</v>
      </c>
      <c r="X56" s="207">
        <v>45966</v>
      </c>
      <c r="Y56" s="206">
        <v>1</v>
      </c>
      <c r="Z56" s="206">
        <v>25</v>
      </c>
      <c r="AA56" s="52">
        <f t="shared" si="0"/>
        <v>2146200</v>
      </c>
      <c r="AB56" s="209">
        <f t="shared" si="1"/>
        <v>4721640</v>
      </c>
    </row>
    <row r="57" spans="1:28" ht="13.5" customHeight="1" x14ac:dyDescent="0.25">
      <c r="A57" s="15" t="s">
        <v>413</v>
      </c>
      <c r="B57" s="16" t="s">
        <v>47</v>
      </c>
      <c r="C57" s="55">
        <v>2575440</v>
      </c>
      <c r="D57" s="80">
        <v>20</v>
      </c>
      <c r="E57" s="81" t="s">
        <v>25</v>
      </c>
      <c r="F57" s="80" t="s">
        <v>408</v>
      </c>
      <c r="G57" s="80" t="s">
        <v>27</v>
      </c>
      <c r="H57" s="80" t="s">
        <v>50</v>
      </c>
      <c r="I57" s="83">
        <v>8</v>
      </c>
      <c r="J57" s="84">
        <v>20603520</v>
      </c>
      <c r="K57" s="85"/>
      <c r="L57" s="210" t="s">
        <v>414</v>
      </c>
      <c r="M57" s="214" t="s">
        <v>415</v>
      </c>
      <c r="N57" s="94" t="s">
        <v>47</v>
      </c>
      <c r="O57" s="86">
        <v>3112117594</v>
      </c>
      <c r="P57" s="88" t="s">
        <v>416</v>
      </c>
      <c r="Q57" s="81" t="s">
        <v>94</v>
      </c>
      <c r="R57" s="89">
        <v>2</v>
      </c>
      <c r="S57" s="80" t="s">
        <v>53</v>
      </c>
      <c r="T57" s="206">
        <v>44825</v>
      </c>
      <c r="U57" s="206" t="s">
        <v>417</v>
      </c>
      <c r="V57" s="206">
        <v>173525</v>
      </c>
      <c r="W57" s="90">
        <v>45728</v>
      </c>
      <c r="X57" s="207">
        <v>45972</v>
      </c>
      <c r="Y57" s="206">
        <v>1</v>
      </c>
      <c r="Z57" s="206">
        <v>19</v>
      </c>
      <c r="AA57" s="52">
        <f t="shared" si="0"/>
        <v>1631112</v>
      </c>
      <c r="AB57" s="209">
        <f t="shared" si="1"/>
        <v>4206552</v>
      </c>
    </row>
    <row r="58" spans="1:28" ht="13.5" customHeight="1" x14ac:dyDescent="0.25">
      <c r="A58" s="15" t="s">
        <v>418</v>
      </c>
      <c r="B58" s="16" t="s">
        <v>47</v>
      </c>
      <c r="C58" s="55">
        <v>2575440</v>
      </c>
      <c r="D58" s="80">
        <v>20</v>
      </c>
      <c r="E58" s="81" t="s">
        <v>25</v>
      </c>
      <c r="F58" s="80" t="s">
        <v>408</v>
      </c>
      <c r="G58" s="80" t="s">
        <v>27</v>
      </c>
      <c r="H58" s="80" t="s">
        <v>50</v>
      </c>
      <c r="I58" s="83">
        <v>8</v>
      </c>
      <c r="J58" s="84">
        <v>20603520</v>
      </c>
      <c r="K58" s="85"/>
      <c r="L58" s="210" t="s">
        <v>419</v>
      </c>
      <c r="M58" s="214" t="s">
        <v>420</v>
      </c>
      <c r="N58" s="94" t="s">
        <v>47</v>
      </c>
      <c r="O58" s="86">
        <v>3103321499</v>
      </c>
      <c r="P58" s="88" t="s">
        <v>421</v>
      </c>
      <c r="Q58" s="81" t="s">
        <v>94</v>
      </c>
      <c r="R58" s="89">
        <v>2</v>
      </c>
      <c r="S58" s="80" t="s">
        <v>53</v>
      </c>
      <c r="T58" s="206">
        <v>44825</v>
      </c>
      <c r="U58" s="206" t="s">
        <v>422</v>
      </c>
      <c r="V58" s="206">
        <v>173625</v>
      </c>
      <c r="W58" s="90">
        <v>45719</v>
      </c>
      <c r="X58" s="207">
        <v>45963</v>
      </c>
      <c r="Y58" s="206">
        <v>1</v>
      </c>
      <c r="Z58" s="206">
        <v>28</v>
      </c>
      <c r="AA58" s="52">
        <f t="shared" si="0"/>
        <v>2403744</v>
      </c>
      <c r="AB58" s="209">
        <f t="shared" si="1"/>
        <v>4979184</v>
      </c>
    </row>
    <row r="59" spans="1:28" ht="13.5" customHeight="1" x14ac:dyDescent="0.25">
      <c r="A59" s="15" t="s">
        <v>423</v>
      </c>
      <c r="B59" s="16" t="s">
        <v>47</v>
      </c>
      <c r="C59" s="55">
        <v>2575440</v>
      </c>
      <c r="D59" s="80">
        <v>20</v>
      </c>
      <c r="E59" s="81" t="s">
        <v>25</v>
      </c>
      <c r="F59" s="80" t="s">
        <v>424</v>
      </c>
      <c r="G59" s="80" t="s">
        <v>49</v>
      </c>
      <c r="H59" s="80" t="s">
        <v>50</v>
      </c>
      <c r="I59" s="83">
        <v>8</v>
      </c>
      <c r="J59" s="84">
        <v>20603520</v>
      </c>
      <c r="K59" s="85" t="s">
        <v>29</v>
      </c>
      <c r="L59" s="210" t="s">
        <v>425</v>
      </c>
      <c r="M59" s="214" t="s">
        <v>426</v>
      </c>
      <c r="N59" s="94" t="s">
        <v>47</v>
      </c>
      <c r="O59" s="86">
        <v>3154111879</v>
      </c>
      <c r="P59" s="88" t="s">
        <v>427</v>
      </c>
      <c r="Q59" s="81" t="s">
        <v>94</v>
      </c>
      <c r="R59" s="89">
        <v>2</v>
      </c>
      <c r="S59" s="80" t="s">
        <v>53</v>
      </c>
      <c r="T59" s="206">
        <v>44825</v>
      </c>
      <c r="U59" s="206" t="s">
        <v>428</v>
      </c>
      <c r="V59" s="206">
        <v>182525</v>
      </c>
      <c r="W59" s="90">
        <v>45728</v>
      </c>
      <c r="X59" s="207">
        <v>45972</v>
      </c>
      <c r="Y59" s="206">
        <v>1</v>
      </c>
      <c r="Z59" s="206">
        <v>19</v>
      </c>
      <c r="AA59" s="52">
        <f t="shared" si="0"/>
        <v>1631112</v>
      </c>
      <c r="AB59" s="209">
        <f t="shared" si="1"/>
        <v>4206552</v>
      </c>
    </row>
    <row r="60" spans="1:28" ht="13.5" customHeight="1" x14ac:dyDescent="0.25">
      <c r="A60" s="15" t="s">
        <v>429</v>
      </c>
      <c r="B60" s="16" t="s">
        <v>47</v>
      </c>
      <c r="C60" s="55">
        <v>2575440</v>
      </c>
      <c r="D60" s="80">
        <v>20</v>
      </c>
      <c r="E60" s="81" t="s">
        <v>25</v>
      </c>
      <c r="F60" s="80" t="s">
        <v>430</v>
      </c>
      <c r="G60" s="80" t="s">
        <v>57</v>
      </c>
      <c r="H60" s="80" t="s">
        <v>50</v>
      </c>
      <c r="I60" s="83">
        <v>8</v>
      </c>
      <c r="J60" s="84">
        <v>20603520</v>
      </c>
      <c r="K60" s="85" t="s">
        <v>29</v>
      </c>
      <c r="L60" s="210" t="s">
        <v>431</v>
      </c>
      <c r="M60" s="214" t="s">
        <v>432</v>
      </c>
      <c r="N60" s="94" t="s">
        <v>47</v>
      </c>
      <c r="O60" s="86">
        <v>3005587883</v>
      </c>
      <c r="P60" s="88" t="s">
        <v>433</v>
      </c>
      <c r="Q60" s="81" t="s">
        <v>94</v>
      </c>
      <c r="R60" s="89">
        <v>2</v>
      </c>
      <c r="S60" s="80" t="s">
        <v>53</v>
      </c>
      <c r="T60" s="206">
        <v>44825</v>
      </c>
      <c r="U60" s="206" t="s">
        <v>434</v>
      </c>
      <c r="V60" s="206">
        <v>183025</v>
      </c>
      <c r="W60" s="90">
        <v>45720</v>
      </c>
      <c r="X60" s="207">
        <v>45964</v>
      </c>
      <c r="Y60" s="206">
        <v>1</v>
      </c>
      <c r="Z60" s="206">
        <v>27</v>
      </c>
      <c r="AA60" s="52">
        <f t="shared" si="0"/>
        <v>2317896</v>
      </c>
      <c r="AB60" s="209">
        <f t="shared" si="1"/>
        <v>4893336</v>
      </c>
    </row>
    <row r="61" spans="1:28" ht="13.5" customHeight="1" x14ac:dyDescent="0.25">
      <c r="A61" s="15" t="s">
        <v>435</v>
      </c>
      <c r="B61" s="16" t="s">
        <v>47</v>
      </c>
      <c r="C61" s="55">
        <v>2575440</v>
      </c>
      <c r="D61" s="80">
        <v>20</v>
      </c>
      <c r="E61" s="81" t="s">
        <v>25</v>
      </c>
      <c r="F61" s="80" t="s">
        <v>436</v>
      </c>
      <c r="G61" s="80" t="s">
        <v>49</v>
      </c>
      <c r="H61" s="80" t="s">
        <v>50</v>
      </c>
      <c r="I61" s="83">
        <v>8</v>
      </c>
      <c r="J61" s="84">
        <v>20603520</v>
      </c>
      <c r="K61" s="85" t="s">
        <v>29</v>
      </c>
      <c r="L61" s="210" t="s">
        <v>437</v>
      </c>
      <c r="M61" s="214" t="s">
        <v>438</v>
      </c>
      <c r="N61" s="94" t="s">
        <v>47</v>
      </c>
      <c r="O61" s="86">
        <v>3115195159</v>
      </c>
      <c r="P61" s="88" t="s">
        <v>439</v>
      </c>
      <c r="Q61" s="81" t="s">
        <v>94</v>
      </c>
      <c r="R61" s="89">
        <v>2</v>
      </c>
      <c r="S61" s="80" t="s">
        <v>53</v>
      </c>
      <c r="T61" s="206">
        <v>44825</v>
      </c>
      <c r="U61" s="206" t="s">
        <v>440</v>
      </c>
      <c r="V61" s="206">
        <v>172025</v>
      </c>
      <c r="W61" s="90">
        <v>45719</v>
      </c>
      <c r="X61" s="207">
        <v>45963</v>
      </c>
      <c r="Y61" s="206">
        <v>1</v>
      </c>
      <c r="Z61" s="206">
        <v>28</v>
      </c>
      <c r="AA61" s="52">
        <f t="shared" si="0"/>
        <v>2403744</v>
      </c>
      <c r="AB61" s="209">
        <f t="shared" si="1"/>
        <v>4979184</v>
      </c>
    </row>
    <row r="62" spans="1:28" ht="13.5" customHeight="1" x14ac:dyDescent="0.25">
      <c r="A62" s="15" t="s">
        <v>452</v>
      </c>
      <c r="B62" s="16" t="s">
        <v>96</v>
      </c>
      <c r="C62" s="55">
        <v>3248160</v>
      </c>
      <c r="D62" s="80">
        <v>20</v>
      </c>
      <c r="E62" s="81" t="s">
        <v>25</v>
      </c>
      <c r="F62" s="80" t="s">
        <v>26</v>
      </c>
      <c r="G62" s="80" t="s">
        <v>27</v>
      </c>
      <c r="H62" s="80" t="s">
        <v>28</v>
      </c>
      <c r="I62" s="83">
        <v>6</v>
      </c>
      <c r="J62" s="84">
        <v>19488960</v>
      </c>
      <c r="K62" s="85" t="s">
        <v>29</v>
      </c>
      <c r="L62" s="86">
        <v>1073527083</v>
      </c>
      <c r="M62" s="214" t="s">
        <v>453</v>
      </c>
      <c r="N62" s="94" t="s">
        <v>97</v>
      </c>
      <c r="O62" s="86">
        <v>3193466743</v>
      </c>
      <c r="P62" s="88" t="s">
        <v>454</v>
      </c>
      <c r="Q62" s="81" t="s">
        <v>60</v>
      </c>
      <c r="R62" s="89">
        <v>2</v>
      </c>
      <c r="S62" s="80" t="s">
        <v>134</v>
      </c>
      <c r="T62" s="160">
        <v>68025</v>
      </c>
      <c r="U62" s="113" t="s">
        <v>455</v>
      </c>
      <c r="V62" s="53">
        <v>335725</v>
      </c>
      <c r="W62" s="90">
        <v>45800</v>
      </c>
      <c r="X62" s="90">
        <v>45983</v>
      </c>
      <c r="Y62" s="53">
        <v>1</v>
      </c>
      <c r="Z62" s="53">
        <v>8</v>
      </c>
      <c r="AA62" s="52">
        <f t="shared" si="0"/>
        <v>866176</v>
      </c>
      <c r="AB62" s="54">
        <f t="shared" si="1"/>
        <v>4114336</v>
      </c>
    </row>
    <row r="63" spans="1:28" ht="13.5" customHeight="1" x14ac:dyDescent="0.25">
      <c r="A63" s="15" t="s">
        <v>456</v>
      </c>
      <c r="B63" s="16" t="s">
        <v>96</v>
      </c>
      <c r="C63" s="55">
        <v>3248160</v>
      </c>
      <c r="D63" s="80">
        <v>20</v>
      </c>
      <c r="E63" s="81" t="s">
        <v>25</v>
      </c>
      <c r="F63" s="80" t="s">
        <v>26</v>
      </c>
      <c r="G63" s="80" t="s">
        <v>27</v>
      </c>
      <c r="H63" s="80" t="s">
        <v>28</v>
      </c>
      <c r="I63" s="83">
        <v>6</v>
      </c>
      <c r="J63" s="84">
        <v>19488960</v>
      </c>
      <c r="K63" s="85"/>
      <c r="L63" s="86" t="s">
        <v>457</v>
      </c>
      <c r="M63" s="214" t="s">
        <v>458</v>
      </c>
      <c r="N63" s="94" t="s">
        <v>97</v>
      </c>
      <c r="O63" s="86">
        <v>3192382198</v>
      </c>
      <c r="P63" s="88" t="s">
        <v>459</v>
      </c>
      <c r="Q63" s="81" t="s">
        <v>60</v>
      </c>
      <c r="R63" s="89">
        <v>2</v>
      </c>
      <c r="S63" s="80" t="s">
        <v>134</v>
      </c>
      <c r="T63" s="160">
        <v>65025</v>
      </c>
      <c r="U63" s="113" t="s">
        <v>460</v>
      </c>
      <c r="V63" s="53">
        <v>309025</v>
      </c>
      <c r="W63" s="90">
        <v>45784</v>
      </c>
      <c r="X63" s="90">
        <v>45967</v>
      </c>
      <c r="Y63" s="53">
        <v>1</v>
      </c>
      <c r="Z63" s="53">
        <v>24</v>
      </c>
      <c r="AA63" s="52">
        <f t="shared" si="0"/>
        <v>2598528</v>
      </c>
      <c r="AB63" s="54">
        <f t="shared" si="1"/>
        <v>5846688</v>
      </c>
    </row>
    <row r="64" spans="1:28" ht="13.5" customHeight="1" x14ac:dyDescent="0.25">
      <c r="A64" s="46" t="s">
        <v>461</v>
      </c>
      <c r="B64" s="47" t="s">
        <v>96</v>
      </c>
      <c r="C64" s="115">
        <v>3248160</v>
      </c>
      <c r="D64" s="80">
        <v>20</v>
      </c>
      <c r="E64" s="81" t="s">
        <v>25</v>
      </c>
      <c r="F64" s="80" t="s">
        <v>40</v>
      </c>
      <c r="G64" s="80" t="s">
        <v>27</v>
      </c>
      <c r="H64" s="80" t="s">
        <v>28</v>
      </c>
      <c r="I64" s="83">
        <v>6</v>
      </c>
      <c r="J64" s="84">
        <v>19488960</v>
      </c>
      <c r="K64" s="85" t="s">
        <v>29</v>
      </c>
      <c r="L64" s="210" t="s">
        <v>462</v>
      </c>
      <c r="M64" s="214" t="s">
        <v>463</v>
      </c>
      <c r="N64" s="94" t="s">
        <v>97</v>
      </c>
      <c r="O64" s="86">
        <v>3112338024</v>
      </c>
      <c r="P64" s="88" t="s">
        <v>464</v>
      </c>
      <c r="Q64" s="81" t="s">
        <v>60</v>
      </c>
      <c r="R64" s="89">
        <v>2</v>
      </c>
      <c r="S64" s="80" t="s">
        <v>134</v>
      </c>
      <c r="T64" s="206">
        <v>65725</v>
      </c>
      <c r="U64" s="206" t="s">
        <v>465</v>
      </c>
      <c r="V64" s="206">
        <v>308125</v>
      </c>
      <c r="W64" s="90">
        <v>45779</v>
      </c>
      <c r="X64" s="207">
        <v>45962</v>
      </c>
      <c r="Y64" s="206">
        <v>1</v>
      </c>
      <c r="Z64" s="206">
        <v>29</v>
      </c>
      <c r="AA64" s="52">
        <f t="shared" si="0"/>
        <v>3139888</v>
      </c>
      <c r="AB64" s="209">
        <f t="shared" si="1"/>
        <v>6388048</v>
      </c>
    </row>
    <row r="65" spans="1:30" ht="13.5" customHeight="1" x14ac:dyDescent="0.25">
      <c r="A65" s="57"/>
      <c r="B65" s="58"/>
      <c r="C65" s="60"/>
      <c r="D65" s="57"/>
      <c r="E65" s="58"/>
      <c r="F65" s="57"/>
      <c r="G65" s="57"/>
      <c r="H65" s="57"/>
      <c r="I65" s="59"/>
      <c r="J65" s="60"/>
      <c r="K65" s="61"/>
      <c r="L65" s="59"/>
      <c r="M65" s="225" t="s">
        <v>518</v>
      </c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B65" s="54">
        <f>SUM(AB48:AB64)</f>
        <v>79018112</v>
      </c>
    </row>
    <row r="66" spans="1:30" ht="13.5" customHeight="1" x14ac:dyDescent="0.25">
      <c r="A66" s="57"/>
      <c r="B66" s="58"/>
      <c r="C66" s="60"/>
      <c r="D66" s="57"/>
      <c r="E66" s="58"/>
      <c r="F66" s="57"/>
      <c r="G66" s="57"/>
      <c r="H66" s="57"/>
      <c r="I66" s="59"/>
      <c r="J66" s="60"/>
      <c r="K66" s="61"/>
      <c r="L66" s="59"/>
      <c r="M66" s="68"/>
      <c r="N66" s="63"/>
      <c r="O66" s="59"/>
      <c r="P66" s="64"/>
      <c r="Q66" s="58"/>
      <c r="R66" s="57"/>
      <c r="S66" s="57"/>
      <c r="T66" s="49"/>
      <c r="U66" s="49"/>
      <c r="V66" s="49"/>
      <c r="W66" s="65"/>
      <c r="X66" s="65"/>
      <c r="Y66" s="49"/>
      <c r="Z66" s="49"/>
      <c r="AB66" s="66"/>
    </row>
    <row r="67" spans="1:30" ht="13.5" customHeight="1" x14ac:dyDescent="0.25">
      <c r="A67" s="57"/>
      <c r="B67" s="58"/>
      <c r="C67" s="60"/>
      <c r="D67" s="57"/>
      <c r="E67" s="58"/>
      <c r="F67" s="57"/>
      <c r="G67" s="57"/>
      <c r="H67" s="57"/>
      <c r="I67" s="59"/>
      <c r="J67" s="60"/>
      <c r="K67" s="61"/>
      <c r="L67" s="59"/>
      <c r="M67" s="68"/>
      <c r="N67" s="63"/>
      <c r="O67" s="59"/>
      <c r="P67" s="64"/>
      <c r="Q67" s="58"/>
      <c r="R67" s="57"/>
      <c r="S67" s="57"/>
      <c r="T67" s="49"/>
      <c r="U67" s="49"/>
      <c r="V67" s="49"/>
      <c r="W67" s="65"/>
      <c r="X67" s="65"/>
      <c r="Y67" s="49"/>
      <c r="Z67" s="49"/>
      <c r="AB67" s="66"/>
    </row>
    <row r="68" spans="1:30" ht="13.5" customHeight="1" x14ac:dyDescent="0.25">
      <c r="A68" s="57"/>
      <c r="B68" s="58"/>
      <c r="C68" s="60"/>
      <c r="D68" s="57"/>
      <c r="E68" s="58"/>
      <c r="F68" s="57"/>
      <c r="G68" s="57"/>
      <c r="H68" s="57"/>
      <c r="I68" s="59"/>
      <c r="J68" s="60"/>
      <c r="K68" s="61"/>
      <c r="L68" s="59"/>
      <c r="M68" s="68"/>
      <c r="N68" s="63"/>
      <c r="O68" s="59"/>
      <c r="P68" s="64"/>
      <c r="Q68" s="58"/>
      <c r="R68" s="57"/>
      <c r="S68" s="57"/>
      <c r="T68" s="49"/>
      <c r="U68" s="49"/>
      <c r="V68" s="49"/>
      <c r="W68" s="65"/>
      <c r="X68" s="65"/>
      <c r="Y68" s="49"/>
      <c r="Z68" s="49"/>
      <c r="AB68" s="66"/>
    </row>
    <row r="69" spans="1:30" ht="13.5" customHeight="1" x14ac:dyDescent="0.25">
      <c r="A69" s="57"/>
      <c r="B69" s="58"/>
      <c r="C69" s="60"/>
      <c r="D69" s="57"/>
      <c r="E69" s="58"/>
      <c r="F69" s="57"/>
      <c r="G69" s="57"/>
      <c r="H69" s="57"/>
      <c r="I69" s="59"/>
      <c r="J69" s="60"/>
      <c r="K69" s="61"/>
      <c r="L69" s="59"/>
      <c r="M69" s="68"/>
      <c r="N69" s="63"/>
      <c r="O69" s="59"/>
      <c r="P69" s="64"/>
      <c r="Q69" s="58"/>
      <c r="R69" s="57"/>
      <c r="S69" s="57"/>
      <c r="T69" s="49"/>
      <c r="U69" s="49"/>
      <c r="V69" s="49"/>
      <c r="W69" s="65"/>
      <c r="X69" s="65"/>
      <c r="Y69" s="49"/>
      <c r="Z69" s="49"/>
      <c r="AB69" s="66"/>
    </row>
    <row r="70" spans="1:30" ht="33.75" customHeight="1" x14ac:dyDescent="0.25">
      <c r="A70" s="141" t="s">
        <v>0</v>
      </c>
      <c r="B70" s="142" t="s">
        <v>1</v>
      </c>
      <c r="C70" s="143" t="s">
        <v>2</v>
      </c>
      <c r="D70" s="75" t="s">
        <v>3</v>
      </c>
      <c r="E70" s="76" t="s">
        <v>4</v>
      </c>
      <c r="F70" s="75" t="s">
        <v>5</v>
      </c>
      <c r="G70" s="77" t="s">
        <v>6</v>
      </c>
      <c r="H70" s="75" t="s">
        <v>7</v>
      </c>
      <c r="I70" s="75" t="s">
        <v>8</v>
      </c>
      <c r="J70" s="75" t="s">
        <v>9</v>
      </c>
      <c r="K70" s="75" t="s">
        <v>10</v>
      </c>
      <c r="L70" s="75" t="s">
        <v>11</v>
      </c>
      <c r="M70" s="75" t="s">
        <v>12</v>
      </c>
      <c r="N70" s="75" t="s">
        <v>13</v>
      </c>
      <c r="O70" s="75" t="s">
        <v>14</v>
      </c>
      <c r="P70" s="75" t="s">
        <v>15</v>
      </c>
      <c r="Q70" s="75" t="s">
        <v>16</v>
      </c>
      <c r="R70" s="78"/>
      <c r="S70" s="75"/>
      <c r="T70" s="79" t="s">
        <v>17</v>
      </c>
      <c r="U70" s="79" t="s">
        <v>18</v>
      </c>
      <c r="V70" s="79" t="s">
        <v>19</v>
      </c>
      <c r="W70" s="79" t="s">
        <v>20</v>
      </c>
      <c r="X70" s="79" t="s">
        <v>21</v>
      </c>
      <c r="Y70" s="228" t="s">
        <v>500</v>
      </c>
      <c r="Z70" s="229"/>
      <c r="AA70" s="72"/>
      <c r="AB70" s="73" t="s">
        <v>499</v>
      </c>
      <c r="AC70" s="222">
        <v>5</v>
      </c>
      <c r="AD70" t="s">
        <v>539</v>
      </c>
    </row>
    <row r="71" spans="1:30" ht="13.5" customHeight="1" x14ac:dyDescent="0.25">
      <c r="A71" s="15" t="s">
        <v>441</v>
      </c>
      <c r="B71" s="16" t="s">
        <v>188</v>
      </c>
      <c r="C71" s="55">
        <v>5965110</v>
      </c>
      <c r="D71" s="80">
        <v>20</v>
      </c>
      <c r="E71" s="81" t="s">
        <v>25</v>
      </c>
      <c r="F71" s="80" t="s">
        <v>442</v>
      </c>
      <c r="G71" s="80" t="s">
        <v>27</v>
      </c>
      <c r="H71" s="80" t="s">
        <v>28</v>
      </c>
      <c r="I71" s="122">
        <v>8</v>
      </c>
      <c r="J71" s="84">
        <v>47720880</v>
      </c>
      <c r="K71" s="85"/>
      <c r="L71" s="202" t="s">
        <v>443</v>
      </c>
      <c r="M71" s="200" t="s">
        <v>444</v>
      </c>
      <c r="N71" s="201" t="s">
        <v>43</v>
      </c>
      <c r="O71" s="202">
        <v>3197498131</v>
      </c>
      <c r="P71" s="203" t="s">
        <v>445</v>
      </c>
      <c r="Q71" s="204" t="s">
        <v>94</v>
      </c>
      <c r="R71" s="205">
        <v>2</v>
      </c>
      <c r="S71" s="205" t="s">
        <v>102</v>
      </c>
      <c r="T71" s="206">
        <v>53125</v>
      </c>
      <c r="U71" s="206" t="s">
        <v>446</v>
      </c>
      <c r="V71" s="206">
        <v>206925</v>
      </c>
      <c r="W71" s="207">
        <v>45720</v>
      </c>
      <c r="X71" s="207">
        <v>45964</v>
      </c>
      <c r="Y71" s="206">
        <v>1</v>
      </c>
      <c r="Z71" s="206">
        <v>27</v>
      </c>
      <c r="AA71" s="208">
        <f>+C71/30*Z71</f>
        <v>5368599</v>
      </c>
      <c r="AB71" s="209">
        <f>+C71+AA71</f>
        <v>11333709</v>
      </c>
      <c r="AC71" s="222" t="s">
        <v>550</v>
      </c>
    </row>
    <row r="72" spans="1:30" ht="13.5" customHeight="1" x14ac:dyDescent="0.25">
      <c r="A72" s="46" t="s">
        <v>447</v>
      </c>
      <c r="B72" s="47" t="s">
        <v>188</v>
      </c>
      <c r="C72" s="115">
        <v>5965110</v>
      </c>
      <c r="D72" s="80">
        <v>20</v>
      </c>
      <c r="E72" s="81" t="s">
        <v>25</v>
      </c>
      <c r="F72" s="80" t="s">
        <v>40</v>
      </c>
      <c r="G72" s="80" t="s">
        <v>27</v>
      </c>
      <c r="H72" s="80" t="s">
        <v>28</v>
      </c>
      <c r="I72" s="83">
        <v>6</v>
      </c>
      <c r="J72" s="84">
        <v>35790660</v>
      </c>
      <c r="K72" s="85"/>
      <c r="L72" s="123" t="s">
        <v>448</v>
      </c>
      <c r="M72" s="204" t="s">
        <v>449</v>
      </c>
      <c r="N72" s="81" t="s">
        <v>191</v>
      </c>
      <c r="O72" s="86">
        <v>3112892173</v>
      </c>
      <c r="P72" s="88" t="s">
        <v>450</v>
      </c>
      <c r="Q72" s="81" t="s">
        <v>60</v>
      </c>
      <c r="R72" s="89">
        <v>2</v>
      </c>
      <c r="S72" s="80" t="s">
        <v>102</v>
      </c>
      <c r="T72" s="160">
        <v>70625</v>
      </c>
      <c r="U72" s="53" t="s">
        <v>451</v>
      </c>
      <c r="V72" s="53">
        <v>341625</v>
      </c>
      <c r="W72" s="90">
        <v>45807</v>
      </c>
      <c r="X72" s="90">
        <v>45990</v>
      </c>
      <c r="Y72" s="53">
        <v>1</v>
      </c>
      <c r="Z72" s="53">
        <v>0</v>
      </c>
      <c r="AA72" s="52">
        <f>+C72/30*Z72</f>
        <v>0</v>
      </c>
      <c r="AB72" s="54">
        <f>+C72+AA72</f>
        <v>5965110</v>
      </c>
    </row>
    <row r="73" spans="1:30" ht="13.5" customHeight="1" x14ac:dyDescent="0.25">
      <c r="A73" s="57"/>
      <c r="B73" s="58"/>
      <c r="C73" s="60"/>
      <c r="D73" s="57"/>
      <c r="E73" s="58"/>
      <c r="F73" s="57"/>
      <c r="G73" s="57"/>
      <c r="H73" s="57"/>
      <c r="I73" s="59"/>
      <c r="J73" s="60"/>
      <c r="K73" s="61"/>
      <c r="L73" s="157"/>
      <c r="M73" s="225" t="s">
        <v>518</v>
      </c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52"/>
      <c r="AB73" s="54">
        <f>SUM(AB71:AB72)</f>
        <v>17298819</v>
      </c>
    </row>
    <row r="74" spans="1:30" ht="13.5" customHeight="1" x14ac:dyDescent="0.25">
      <c r="A74" s="57"/>
      <c r="B74" s="58"/>
      <c r="C74" s="60"/>
      <c r="D74" s="57"/>
      <c r="E74" s="58"/>
      <c r="F74" s="57"/>
      <c r="G74" s="57"/>
      <c r="H74" s="57"/>
      <c r="I74" s="59"/>
      <c r="J74" s="60"/>
      <c r="K74" s="61"/>
      <c r="L74" s="157"/>
      <c r="M74" s="63"/>
      <c r="N74" s="58"/>
      <c r="O74" s="59"/>
      <c r="P74" s="64"/>
      <c r="Q74" s="58"/>
      <c r="R74" s="57"/>
      <c r="S74" s="57"/>
      <c r="T74" s="49"/>
      <c r="U74" s="49"/>
      <c r="V74" s="49"/>
      <c r="W74" s="65"/>
      <c r="X74" s="65"/>
      <c r="Y74" s="49"/>
      <c r="Z74" s="49"/>
      <c r="AB74" s="66"/>
    </row>
    <row r="75" spans="1:30" ht="13.5" customHeight="1" x14ac:dyDescent="0.25">
      <c r="A75" s="57"/>
      <c r="B75" s="58"/>
      <c r="C75" s="60"/>
      <c r="D75" s="57"/>
      <c r="E75" s="58"/>
      <c r="F75" s="57"/>
      <c r="G75" s="57"/>
      <c r="H75" s="57"/>
      <c r="I75" s="59"/>
      <c r="J75" s="60"/>
      <c r="K75" s="61"/>
      <c r="L75" s="59"/>
      <c r="M75" s="68"/>
      <c r="N75" s="63"/>
      <c r="O75" s="59"/>
      <c r="P75" s="64"/>
      <c r="Q75" s="58"/>
      <c r="R75" s="57"/>
      <c r="S75" s="57"/>
      <c r="T75" s="49"/>
      <c r="U75" s="49"/>
      <c r="V75" s="49"/>
      <c r="W75" s="65"/>
      <c r="X75" s="65"/>
      <c r="Y75" s="49"/>
      <c r="Z75" s="49"/>
      <c r="AB75" s="66"/>
    </row>
    <row r="76" spans="1:30" ht="13.5" customHeight="1" x14ac:dyDescent="0.25">
      <c r="A76" s="57"/>
      <c r="B76" s="58"/>
      <c r="C76" s="60"/>
      <c r="D76" s="57"/>
      <c r="E76" s="58"/>
      <c r="F76" s="57"/>
      <c r="G76" s="57"/>
      <c r="H76" s="57"/>
      <c r="I76" s="59"/>
      <c r="J76" s="60"/>
      <c r="K76" s="61"/>
      <c r="L76" s="59"/>
      <c r="M76" s="68"/>
      <c r="N76" s="63"/>
      <c r="O76" s="59"/>
      <c r="P76" s="64"/>
      <c r="Q76" s="58"/>
      <c r="R76" s="57"/>
      <c r="S76" s="57"/>
      <c r="T76" s="49"/>
      <c r="U76" s="49"/>
      <c r="V76" s="49"/>
      <c r="W76" s="65"/>
      <c r="X76" s="65"/>
      <c r="Y76" s="49"/>
      <c r="Z76" s="49"/>
      <c r="AB76" s="66"/>
    </row>
    <row r="77" spans="1:30" ht="36" customHeight="1" x14ac:dyDescent="0.25">
      <c r="A77" s="141" t="s">
        <v>0</v>
      </c>
      <c r="B77" s="142" t="s">
        <v>1</v>
      </c>
      <c r="C77" s="143" t="s">
        <v>2</v>
      </c>
      <c r="D77" s="132" t="s">
        <v>3</v>
      </c>
      <c r="E77" s="133" t="s">
        <v>4</v>
      </c>
      <c r="F77" s="132" t="s">
        <v>5</v>
      </c>
      <c r="G77" s="134" t="s">
        <v>6</v>
      </c>
      <c r="H77" s="132" t="s">
        <v>7</v>
      </c>
      <c r="I77" s="132" t="s">
        <v>8</v>
      </c>
      <c r="J77" s="132" t="s">
        <v>9</v>
      </c>
      <c r="K77" s="132" t="s">
        <v>10</v>
      </c>
      <c r="L77" s="132" t="s">
        <v>11</v>
      </c>
      <c r="M77" s="75" t="s">
        <v>12</v>
      </c>
      <c r="N77" s="75" t="s">
        <v>13</v>
      </c>
      <c r="O77" s="75" t="s">
        <v>14</v>
      </c>
      <c r="P77" s="75" t="s">
        <v>15</v>
      </c>
      <c r="Q77" s="75" t="s">
        <v>16</v>
      </c>
      <c r="R77" s="78"/>
      <c r="S77" s="75"/>
      <c r="T77" s="79" t="s">
        <v>17</v>
      </c>
      <c r="U77" s="79" t="s">
        <v>18</v>
      </c>
      <c r="V77" s="79" t="s">
        <v>19</v>
      </c>
      <c r="W77" s="79" t="s">
        <v>20</v>
      </c>
      <c r="X77" s="79" t="s">
        <v>21</v>
      </c>
      <c r="Y77" s="228" t="s">
        <v>500</v>
      </c>
      <c r="Z77" s="229"/>
      <c r="AA77" s="72"/>
      <c r="AB77" s="73" t="s">
        <v>499</v>
      </c>
      <c r="AC77" s="222">
        <v>6</v>
      </c>
      <c r="AD77" t="s">
        <v>540</v>
      </c>
    </row>
    <row r="78" spans="1:30" ht="13.5" customHeight="1" x14ac:dyDescent="0.25">
      <c r="A78" s="15" t="s">
        <v>466</v>
      </c>
      <c r="B78" s="16" t="s">
        <v>92</v>
      </c>
      <c r="C78" s="55">
        <v>8218950</v>
      </c>
      <c r="D78" s="80">
        <v>20</v>
      </c>
      <c r="E78" s="81" t="s">
        <v>25</v>
      </c>
      <c r="F78" s="80" t="s">
        <v>40</v>
      </c>
      <c r="G78" s="80" t="s">
        <v>27</v>
      </c>
      <c r="H78" s="80" t="s">
        <v>28</v>
      </c>
      <c r="I78" s="83">
        <v>8</v>
      </c>
      <c r="J78" s="84">
        <v>65751600</v>
      </c>
      <c r="K78" s="85"/>
      <c r="L78" s="210" t="s">
        <v>467</v>
      </c>
      <c r="M78" s="215" t="s">
        <v>468</v>
      </c>
      <c r="N78" s="201" t="s">
        <v>93</v>
      </c>
      <c r="O78" s="210">
        <v>3152936486</v>
      </c>
      <c r="P78" s="203" t="s">
        <v>469</v>
      </c>
      <c r="Q78" s="204" t="s">
        <v>94</v>
      </c>
      <c r="R78" s="205">
        <v>3</v>
      </c>
      <c r="S78" s="205"/>
      <c r="T78" s="206">
        <v>53225</v>
      </c>
      <c r="U78" s="206" t="s">
        <v>470</v>
      </c>
      <c r="V78" s="206">
        <v>213225</v>
      </c>
      <c r="W78" s="207">
        <v>45720</v>
      </c>
      <c r="X78" s="207">
        <v>45964</v>
      </c>
      <c r="Y78" s="206">
        <v>1</v>
      </c>
      <c r="Z78" s="206">
        <v>27</v>
      </c>
      <c r="AA78" s="208">
        <f t="shared" si="0"/>
        <v>7397055</v>
      </c>
      <c r="AB78" s="209">
        <f t="shared" si="1"/>
        <v>15616005</v>
      </c>
      <c r="AC78" s="222" t="s">
        <v>549</v>
      </c>
    </row>
    <row r="79" spans="1:30" ht="13.5" customHeight="1" x14ac:dyDescent="0.25">
      <c r="A79" s="15" t="s">
        <v>471</v>
      </c>
      <c r="B79" s="16" t="s">
        <v>96</v>
      </c>
      <c r="C79" s="55">
        <v>3248160</v>
      </c>
      <c r="D79" s="80">
        <v>20</v>
      </c>
      <c r="E79" s="81" t="s">
        <v>25</v>
      </c>
      <c r="F79" s="80" t="s">
        <v>200</v>
      </c>
      <c r="G79" s="80" t="s">
        <v>201</v>
      </c>
      <c r="H79" s="80" t="s">
        <v>202</v>
      </c>
      <c r="I79" s="83">
        <v>8</v>
      </c>
      <c r="J79" s="84">
        <v>25985280</v>
      </c>
      <c r="K79" s="85"/>
      <c r="L79" s="86" t="s">
        <v>472</v>
      </c>
      <c r="M79" s="214" t="s">
        <v>473</v>
      </c>
      <c r="N79" s="94" t="s">
        <v>97</v>
      </c>
      <c r="O79" s="86">
        <v>3175602340</v>
      </c>
      <c r="P79" s="88" t="s">
        <v>474</v>
      </c>
      <c r="Q79" s="81" t="s">
        <v>206</v>
      </c>
      <c r="R79" s="124">
        <v>3</v>
      </c>
      <c r="S79" s="80"/>
      <c r="T79" s="160">
        <v>52525</v>
      </c>
      <c r="U79" s="53" t="s">
        <v>475</v>
      </c>
      <c r="V79" s="53">
        <v>213525</v>
      </c>
      <c r="W79" s="90">
        <v>45723</v>
      </c>
      <c r="X79" s="90">
        <v>45967</v>
      </c>
      <c r="Y79" s="53">
        <v>1</v>
      </c>
      <c r="Z79" s="53">
        <v>24</v>
      </c>
      <c r="AA79" s="52">
        <f t="shared" si="0"/>
        <v>2598528</v>
      </c>
      <c r="AB79" s="54">
        <f t="shared" si="1"/>
        <v>5846688</v>
      </c>
    </row>
    <row r="80" spans="1:30" ht="13.5" customHeight="1" x14ac:dyDescent="0.25">
      <c r="A80" s="15" t="s">
        <v>476</v>
      </c>
      <c r="B80" s="16" t="s">
        <v>96</v>
      </c>
      <c r="C80" s="55">
        <v>3248160</v>
      </c>
      <c r="D80" s="80">
        <v>20</v>
      </c>
      <c r="E80" s="81" t="s">
        <v>25</v>
      </c>
      <c r="F80" s="80" t="s">
        <v>40</v>
      </c>
      <c r="G80" s="80" t="s">
        <v>27</v>
      </c>
      <c r="H80" s="80" t="s">
        <v>28</v>
      </c>
      <c r="I80" s="83">
        <v>6</v>
      </c>
      <c r="J80" s="84">
        <v>19488960</v>
      </c>
      <c r="K80" s="85"/>
      <c r="L80" s="86" t="s">
        <v>477</v>
      </c>
      <c r="M80" s="214" t="s">
        <v>478</v>
      </c>
      <c r="N80" s="94" t="s">
        <v>97</v>
      </c>
      <c r="O80" s="86">
        <v>3144850216</v>
      </c>
      <c r="P80" s="88" t="s">
        <v>479</v>
      </c>
      <c r="Q80" s="81" t="s">
        <v>60</v>
      </c>
      <c r="R80" s="124">
        <v>3</v>
      </c>
      <c r="S80" s="80"/>
      <c r="T80" s="160">
        <v>65725</v>
      </c>
      <c r="U80" s="53" t="s">
        <v>480</v>
      </c>
      <c r="V80" s="53">
        <v>311125</v>
      </c>
      <c r="W80" s="90">
        <v>45784</v>
      </c>
      <c r="X80" s="90">
        <v>45967</v>
      </c>
      <c r="Y80" s="53">
        <v>1</v>
      </c>
      <c r="Z80" s="53">
        <v>24</v>
      </c>
      <c r="AA80" s="52">
        <f t="shared" si="0"/>
        <v>2598528</v>
      </c>
      <c r="AB80" s="54">
        <f t="shared" si="1"/>
        <v>5846688</v>
      </c>
    </row>
    <row r="81" spans="1:30" ht="13.5" customHeight="1" x14ac:dyDescent="0.25">
      <c r="A81" s="15" t="s">
        <v>481</v>
      </c>
      <c r="B81" s="16" t="s">
        <v>96</v>
      </c>
      <c r="C81" s="55">
        <v>3248160</v>
      </c>
      <c r="D81" s="80">
        <v>20</v>
      </c>
      <c r="E81" s="81" t="s">
        <v>25</v>
      </c>
      <c r="F81" s="80" t="s">
        <v>482</v>
      </c>
      <c r="G81" s="80" t="s">
        <v>27</v>
      </c>
      <c r="H81" s="80" t="s">
        <v>28</v>
      </c>
      <c r="I81" s="83">
        <v>6</v>
      </c>
      <c r="J81" s="84">
        <v>19488960</v>
      </c>
      <c r="K81" s="85"/>
      <c r="L81" s="123" t="s">
        <v>483</v>
      </c>
      <c r="M81" s="214" t="s">
        <v>484</v>
      </c>
      <c r="N81" s="94" t="s">
        <v>97</v>
      </c>
      <c r="O81" s="86">
        <v>3017415380</v>
      </c>
      <c r="P81" s="88" t="s">
        <v>485</v>
      </c>
      <c r="Q81" s="94" t="s">
        <v>83</v>
      </c>
      <c r="R81" s="124">
        <v>3</v>
      </c>
      <c r="S81" s="80"/>
      <c r="T81" s="160">
        <v>67325</v>
      </c>
      <c r="U81" s="106" t="s">
        <v>486</v>
      </c>
      <c r="V81" s="53">
        <v>333325</v>
      </c>
      <c r="W81" s="90">
        <v>45798</v>
      </c>
      <c r="X81" s="90">
        <v>45981</v>
      </c>
      <c r="Y81" s="53">
        <v>1</v>
      </c>
      <c r="Z81" s="53">
        <v>10</v>
      </c>
      <c r="AA81" s="52">
        <f t="shared" si="0"/>
        <v>1082720</v>
      </c>
      <c r="AB81" s="54">
        <f t="shared" si="1"/>
        <v>4330880</v>
      </c>
    </row>
    <row r="82" spans="1:30" ht="13.5" customHeight="1" x14ac:dyDescent="0.25">
      <c r="A82" s="15" t="s">
        <v>487</v>
      </c>
      <c r="B82" s="16" t="s">
        <v>171</v>
      </c>
      <c r="C82" s="55">
        <v>3456900</v>
      </c>
      <c r="D82" s="80">
        <v>20</v>
      </c>
      <c r="E82" s="81" t="s">
        <v>25</v>
      </c>
      <c r="F82" s="80" t="s">
        <v>482</v>
      </c>
      <c r="G82" s="80" t="s">
        <v>27</v>
      </c>
      <c r="H82" s="80" t="s">
        <v>28</v>
      </c>
      <c r="I82" s="83">
        <v>8</v>
      </c>
      <c r="J82" s="84">
        <v>27655200</v>
      </c>
      <c r="K82" s="85" t="s">
        <v>29</v>
      </c>
      <c r="L82" s="86">
        <v>41763719</v>
      </c>
      <c r="M82" s="214" t="s">
        <v>488</v>
      </c>
      <c r="N82" s="94" t="s">
        <v>97</v>
      </c>
      <c r="O82" s="86" t="s">
        <v>489</v>
      </c>
      <c r="P82" s="88" t="s">
        <v>490</v>
      </c>
      <c r="Q82" s="81" t="s">
        <v>206</v>
      </c>
      <c r="R82" s="124">
        <v>3</v>
      </c>
      <c r="S82" s="80"/>
      <c r="T82" s="160">
        <v>58325</v>
      </c>
      <c r="U82" s="53" t="s">
        <v>491</v>
      </c>
      <c r="V82" s="53">
        <v>260525</v>
      </c>
      <c r="W82" s="90">
        <v>45744</v>
      </c>
      <c r="X82" s="90">
        <v>45988</v>
      </c>
      <c r="Y82" s="53">
        <v>1</v>
      </c>
      <c r="Z82" s="53">
        <v>3</v>
      </c>
      <c r="AA82" s="52">
        <f t="shared" si="0"/>
        <v>345690</v>
      </c>
      <c r="AB82" s="54">
        <f t="shared" si="1"/>
        <v>3802590</v>
      </c>
    </row>
    <row r="83" spans="1:30" ht="13.5" customHeight="1" x14ac:dyDescent="0.25">
      <c r="A83" s="15" t="s">
        <v>136</v>
      </c>
      <c r="B83" s="16" t="s">
        <v>95</v>
      </c>
      <c r="C83" s="55">
        <v>7130820</v>
      </c>
      <c r="D83" s="80">
        <v>20</v>
      </c>
      <c r="E83" s="81" t="s">
        <v>25</v>
      </c>
      <c r="F83" s="80" t="s">
        <v>40</v>
      </c>
      <c r="G83" s="80" t="s">
        <v>27</v>
      </c>
      <c r="H83" s="80" t="s">
        <v>28</v>
      </c>
      <c r="I83" s="83">
        <v>8</v>
      </c>
      <c r="J83" s="84">
        <v>57046560</v>
      </c>
      <c r="K83" s="85" t="s">
        <v>29</v>
      </c>
      <c r="L83" s="86" t="s">
        <v>137</v>
      </c>
      <c r="M83" s="214" t="s">
        <v>138</v>
      </c>
      <c r="N83" s="91" t="s">
        <v>43</v>
      </c>
      <c r="O83" s="86">
        <v>3204829161</v>
      </c>
      <c r="P83" s="88" t="s">
        <v>139</v>
      </c>
      <c r="Q83" s="81" t="s">
        <v>34</v>
      </c>
      <c r="R83" s="124">
        <v>3</v>
      </c>
      <c r="S83" s="80"/>
      <c r="T83" s="160">
        <v>26125</v>
      </c>
      <c r="U83" s="53" t="s">
        <v>140</v>
      </c>
      <c r="V83" s="53">
        <v>48325</v>
      </c>
      <c r="W83" s="90">
        <v>45667</v>
      </c>
      <c r="X83" s="90">
        <v>45970</v>
      </c>
      <c r="Y83" s="53">
        <v>1</v>
      </c>
      <c r="Z83" s="53">
        <v>21</v>
      </c>
      <c r="AA83" s="52">
        <f t="shared" si="0"/>
        <v>4991574</v>
      </c>
      <c r="AB83" s="54">
        <f t="shared" si="1"/>
        <v>12122394</v>
      </c>
    </row>
    <row r="84" spans="1:30" ht="13.5" customHeight="1" x14ac:dyDescent="0.25">
      <c r="A84" s="15" t="s">
        <v>141</v>
      </c>
      <c r="B84" s="16" t="s">
        <v>96</v>
      </c>
      <c r="C84" s="55">
        <v>3248160</v>
      </c>
      <c r="D84" s="80">
        <v>20</v>
      </c>
      <c r="E84" s="81" t="s">
        <v>25</v>
      </c>
      <c r="F84" s="80" t="s">
        <v>40</v>
      </c>
      <c r="G84" s="80" t="s">
        <v>27</v>
      </c>
      <c r="H84" s="80" t="s">
        <v>28</v>
      </c>
      <c r="I84" s="83">
        <v>8</v>
      </c>
      <c r="J84" s="84">
        <v>25985280</v>
      </c>
      <c r="K84" s="85" t="s">
        <v>29</v>
      </c>
      <c r="L84" s="86" t="s">
        <v>142</v>
      </c>
      <c r="M84" s="214" t="s">
        <v>143</v>
      </c>
      <c r="N84" s="94" t="s">
        <v>97</v>
      </c>
      <c r="O84" s="86">
        <v>3214578056</v>
      </c>
      <c r="P84" s="88" t="s">
        <v>144</v>
      </c>
      <c r="Q84" s="81" t="s">
        <v>34</v>
      </c>
      <c r="R84" s="124">
        <v>3</v>
      </c>
      <c r="S84" s="80"/>
      <c r="T84" s="160">
        <v>25725</v>
      </c>
      <c r="U84" s="53" t="s">
        <v>145</v>
      </c>
      <c r="V84" s="53">
        <v>71325</v>
      </c>
      <c r="W84" s="90">
        <v>45672</v>
      </c>
      <c r="X84" s="90">
        <v>45991</v>
      </c>
      <c r="Y84" s="53">
        <v>1</v>
      </c>
      <c r="Z84" s="53">
        <v>10</v>
      </c>
      <c r="AA84" s="52">
        <f t="shared" si="0"/>
        <v>1082720</v>
      </c>
      <c r="AB84" s="162">
        <f t="shared" si="1"/>
        <v>4330880</v>
      </c>
    </row>
    <row r="85" spans="1:30" ht="13.5" customHeight="1" x14ac:dyDescent="0.25">
      <c r="A85" s="15" t="s">
        <v>146</v>
      </c>
      <c r="B85" s="16" t="s">
        <v>115</v>
      </c>
      <c r="C85" s="55">
        <v>3056400</v>
      </c>
      <c r="D85" s="80">
        <v>20</v>
      </c>
      <c r="E85" s="81" t="s">
        <v>25</v>
      </c>
      <c r="F85" s="80" t="s">
        <v>40</v>
      </c>
      <c r="G85" s="80" t="s">
        <v>27</v>
      </c>
      <c r="H85" s="80" t="s">
        <v>28</v>
      </c>
      <c r="I85" s="83">
        <v>8</v>
      </c>
      <c r="J85" s="84">
        <v>24451200</v>
      </c>
      <c r="K85" s="85" t="s">
        <v>29</v>
      </c>
      <c r="L85" s="86" t="s">
        <v>147</v>
      </c>
      <c r="M85" s="214" t="s">
        <v>148</v>
      </c>
      <c r="N85" s="94" t="s">
        <v>97</v>
      </c>
      <c r="O85" s="86">
        <v>3175067462</v>
      </c>
      <c r="P85" s="88" t="s">
        <v>149</v>
      </c>
      <c r="Q85" s="81" t="s">
        <v>34</v>
      </c>
      <c r="R85" s="124">
        <v>3</v>
      </c>
      <c r="S85" s="80"/>
      <c r="T85" s="160">
        <v>25725</v>
      </c>
      <c r="U85" s="53" t="s">
        <v>150</v>
      </c>
      <c r="V85" s="53">
        <v>72225</v>
      </c>
      <c r="W85" s="90">
        <v>45673</v>
      </c>
      <c r="X85" s="90">
        <v>45991</v>
      </c>
      <c r="Y85" s="53">
        <v>1</v>
      </c>
      <c r="Z85" s="53">
        <v>0</v>
      </c>
      <c r="AA85" s="52">
        <f t="shared" si="0"/>
        <v>0</v>
      </c>
      <c r="AB85" s="54">
        <f t="shared" si="1"/>
        <v>3056400</v>
      </c>
    </row>
    <row r="86" spans="1:30" ht="13.5" customHeight="1" x14ac:dyDescent="0.25">
      <c r="A86" s="15" t="s">
        <v>151</v>
      </c>
      <c r="B86" s="16" t="s">
        <v>92</v>
      </c>
      <c r="C86" s="55">
        <v>8218950</v>
      </c>
      <c r="D86" s="80">
        <v>20</v>
      </c>
      <c r="E86" s="81" t="s">
        <v>25</v>
      </c>
      <c r="F86" s="80" t="s">
        <v>40</v>
      </c>
      <c r="G86" s="80" t="s">
        <v>27</v>
      </c>
      <c r="H86" s="80" t="s">
        <v>28</v>
      </c>
      <c r="I86" s="83">
        <v>8</v>
      </c>
      <c r="J86" s="84">
        <v>65751600</v>
      </c>
      <c r="K86" s="85" t="s">
        <v>29</v>
      </c>
      <c r="L86" s="86" t="s">
        <v>152</v>
      </c>
      <c r="M86" s="214" t="s">
        <v>153</v>
      </c>
      <c r="N86" s="81" t="s">
        <v>154</v>
      </c>
      <c r="O86" s="86">
        <v>3103354954</v>
      </c>
      <c r="P86" s="88" t="s">
        <v>155</v>
      </c>
      <c r="Q86" s="81" t="s">
        <v>34</v>
      </c>
      <c r="R86" s="124">
        <v>3</v>
      </c>
      <c r="S86" s="80"/>
      <c r="T86" s="160">
        <v>26125</v>
      </c>
      <c r="U86" s="53" t="s">
        <v>156</v>
      </c>
      <c r="V86" s="53">
        <v>48225</v>
      </c>
      <c r="W86" s="90">
        <v>45667</v>
      </c>
      <c r="X86" s="90">
        <v>45986</v>
      </c>
      <c r="Y86" s="53">
        <v>1</v>
      </c>
      <c r="Z86" s="53">
        <v>5</v>
      </c>
      <c r="AA86" s="52">
        <f t="shared" si="0"/>
        <v>1369825</v>
      </c>
      <c r="AB86" s="54">
        <f t="shared" si="1"/>
        <v>9588775</v>
      </c>
    </row>
    <row r="87" spans="1:30" ht="13.5" customHeight="1" x14ac:dyDescent="0.25">
      <c r="A87" s="15" t="s">
        <v>157</v>
      </c>
      <c r="B87" s="16" t="s">
        <v>95</v>
      </c>
      <c r="C87" s="55">
        <v>7130820</v>
      </c>
      <c r="D87" s="80">
        <v>20</v>
      </c>
      <c r="E87" s="81" t="s">
        <v>25</v>
      </c>
      <c r="F87" s="80" t="s">
        <v>40</v>
      </c>
      <c r="G87" s="80" t="s">
        <v>27</v>
      </c>
      <c r="H87" s="80" t="s">
        <v>28</v>
      </c>
      <c r="I87" s="83">
        <v>8</v>
      </c>
      <c r="J87" s="84">
        <v>57046560</v>
      </c>
      <c r="K87" s="85" t="s">
        <v>29</v>
      </c>
      <c r="L87" s="86" t="s">
        <v>158</v>
      </c>
      <c r="M87" s="214" t="s">
        <v>159</v>
      </c>
      <c r="N87" s="91" t="s">
        <v>160</v>
      </c>
      <c r="O87" s="86">
        <v>3208070030</v>
      </c>
      <c r="P87" s="88" t="s">
        <v>161</v>
      </c>
      <c r="Q87" s="81" t="s">
        <v>34</v>
      </c>
      <c r="R87" s="124">
        <v>3</v>
      </c>
      <c r="S87" s="80"/>
      <c r="T87" s="160">
        <v>26325</v>
      </c>
      <c r="U87" s="53" t="s">
        <v>162</v>
      </c>
      <c r="V87" s="53">
        <v>27525</v>
      </c>
      <c r="W87" s="90">
        <v>45665</v>
      </c>
      <c r="X87" s="90">
        <v>45982</v>
      </c>
      <c r="Y87" s="53">
        <v>1</v>
      </c>
      <c r="Z87" s="53">
        <v>9</v>
      </c>
      <c r="AA87" s="52">
        <f t="shared" si="0"/>
        <v>2139246</v>
      </c>
      <c r="AB87" s="54">
        <f t="shared" si="1"/>
        <v>9270066</v>
      </c>
    </row>
    <row r="88" spans="1:30" ht="13.5" customHeight="1" x14ac:dyDescent="0.25">
      <c r="A88" s="15" t="s">
        <v>163</v>
      </c>
      <c r="B88" s="16" t="s">
        <v>95</v>
      </c>
      <c r="C88" s="55">
        <v>7130820</v>
      </c>
      <c r="D88" s="80">
        <v>20</v>
      </c>
      <c r="E88" s="81" t="s">
        <v>25</v>
      </c>
      <c r="F88" s="125" t="s">
        <v>164</v>
      </c>
      <c r="G88" s="80" t="s">
        <v>27</v>
      </c>
      <c r="H88" s="80" t="s">
        <v>28</v>
      </c>
      <c r="I88" s="83">
        <v>8</v>
      </c>
      <c r="J88" s="84">
        <v>57046560</v>
      </c>
      <c r="K88" s="85" t="s">
        <v>29</v>
      </c>
      <c r="L88" s="86" t="s">
        <v>165</v>
      </c>
      <c r="M88" s="214" t="s">
        <v>166</v>
      </c>
      <c r="N88" s="102" t="s">
        <v>167</v>
      </c>
      <c r="O88" s="86">
        <v>3023831707</v>
      </c>
      <c r="P88" s="88" t="s">
        <v>168</v>
      </c>
      <c r="Q88" s="81" t="s">
        <v>34</v>
      </c>
      <c r="R88" s="124">
        <v>3</v>
      </c>
      <c r="S88" s="80"/>
      <c r="T88" s="160">
        <v>26325</v>
      </c>
      <c r="U88" s="53" t="s">
        <v>169</v>
      </c>
      <c r="V88" s="53">
        <v>28225</v>
      </c>
      <c r="W88" s="90">
        <v>45665</v>
      </c>
      <c r="X88" s="90">
        <v>45982</v>
      </c>
      <c r="Y88" s="53">
        <v>1</v>
      </c>
      <c r="Z88" s="53">
        <v>9</v>
      </c>
      <c r="AA88" s="52">
        <f t="shared" ref="AA88:AA95" si="2">+C88/30*Z88</f>
        <v>2139246</v>
      </c>
      <c r="AB88" s="54">
        <f t="shared" ref="AB88:AB95" si="3">+C88+AA88</f>
        <v>9270066</v>
      </c>
    </row>
    <row r="89" spans="1:30" ht="13.5" customHeight="1" x14ac:dyDescent="0.25">
      <c r="A89" s="15" t="s">
        <v>170</v>
      </c>
      <c r="B89" s="16" t="s">
        <v>171</v>
      </c>
      <c r="C89" s="55">
        <v>3456900</v>
      </c>
      <c r="D89" s="80">
        <v>20</v>
      </c>
      <c r="E89" s="81" t="s">
        <v>25</v>
      </c>
      <c r="F89" s="125" t="s">
        <v>164</v>
      </c>
      <c r="G89" s="80" t="s">
        <v>27</v>
      </c>
      <c r="H89" s="80" t="s">
        <v>28</v>
      </c>
      <c r="I89" s="83">
        <v>8</v>
      </c>
      <c r="J89" s="84">
        <v>27655200</v>
      </c>
      <c r="K89" s="85" t="s">
        <v>29</v>
      </c>
      <c r="L89" s="86" t="s">
        <v>172</v>
      </c>
      <c r="M89" s="214" t="s">
        <v>173</v>
      </c>
      <c r="N89" s="94" t="s">
        <v>97</v>
      </c>
      <c r="O89" s="86">
        <v>3162319374</v>
      </c>
      <c r="P89" s="88" t="s">
        <v>174</v>
      </c>
      <c r="Q89" s="81" t="s">
        <v>94</v>
      </c>
      <c r="R89" s="124">
        <v>3</v>
      </c>
      <c r="S89" s="80"/>
      <c r="T89" s="160">
        <v>38125</v>
      </c>
      <c r="U89" s="53" t="s">
        <v>175</v>
      </c>
      <c r="V89" s="53">
        <v>98725</v>
      </c>
      <c r="W89" s="90">
        <v>45685</v>
      </c>
      <c r="X89" s="90">
        <v>45988</v>
      </c>
      <c r="Y89" s="53">
        <v>1</v>
      </c>
      <c r="Z89" s="53">
        <v>3</v>
      </c>
      <c r="AA89" s="52">
        <f t="shared" si="2"/>
        <v>345690</v>
      </c>
      <c r="AB89" s="54">
        <f t="shared" si="3"/>
        <v>3802590</v>
      </c>
    </row>
    <row r="90" spans="1:30" ht="13.5" customHeight="1" x14ac:dyDescent="0.25">
      <c r="A90" s="15" t="s">
        <v>176</v>
      </c>
      <c r="B90" s="16" t="s">
        <v>171</v>
      </c>
      <c r="C90" s="55">
        <v>3456900</v>
      </c>
      <c r="D90" s="80">
        <v>20</v>
      </c>
      <c r="E90" s="81" t="s">
        <v>25</v>
      </c>
      <c r="F90" s="125" t="s">
        <v>164</v>
      </c>
      <c r="G90" s="80" t="s">
        <v>27</v>
      </c>
      <c r="H90" s="80" t="s">
        <v>28</v>
      </c>
      <c r="I90" s="83">
        <v>8</v>
      </c>
      <c r="J90" s="84">
        <v>27655200</v>
      </c>
      <c r="K90" s="85" t="s">
        <v>29</v>
      </c>
      <c r="L90" s="86" t="s">
        <v>177</v>
      </c>
      <c r="M90" s="214" t="s">
        <v>178</v>
      </c>
      <c r="N90" s="94" t="s">
        <v>97</v>
      </c>
      <c r="O90" s="86">
        <v>3012091846</v>
      </c>
      <c r="P90" s="88" t="s">
        <v>179</v>
      </c>
      <c r="Q90" s="81" t="s">
        <v>34</v>
      </c>
      <c r="R90" s="124">
        <v>3</v>
      </c>
      <c r="S90" s="80"/>
      <c r="T90" s="160">
        <v>25725</v>
      </c>
      <c r="U90" s="53" t="s">
        <v>180</v>
      </c>
      <c r="V90" s="53">
        <v>68725</v>
      </c>
      <c r="W90" s="90">
        <v>45674</v>
      </c>
      <c r="X90" s="90">
        <v>45978</v>
      </c>
      <c r="Y90" s="53">
        <v>1</v>
      </c>
      <c r="Z90" s="53">
        <v>13</v>
      </c>
      <c r="AA90" s="52">
        <f t="shared" si="2"/>
        <v>1497990</v>
      </c>
      <c r="AB90" s="54">
        <f t="shared" si="3"/>
        <v>4954890</v>
      </c>
    </row>
    <row r="91" spans="1:30" ht="13.5" customHeight="1" x14ac:dyDescent="0.25">
      <c r="A91" s="15"/>
      <c r="B91" s="16"/>
      <c r="C91" s="55"/>
      <c r="D91" s="57"/>
      <c r="E91" s="58"/>
      <c r="F91" s="71"/>
      <c r="G91" s="57"/>
      <c r="H91" s="57"/>
      <c r="I91" s="59"/>
      <c r="J91" s="60"/>
      <c r="K91" s="61"/>
      <c r="L91" s="59"/>
      <c r="M91" s="225" t="s">
        <v>518</v>
      </c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52"/>
      <c r="AB91" s="54">
        <f>SUM(AB78:AB90)</f>
        <v>91838912</v>
      </c>
    </row>
    <row r="92" spans="1:30" ht="13.5" customHeight="1" x14ac:dyDescent="0.25">
      <c r="A92" s="15"/>
      <c r="B92" s="16"/>
      <c r="C92" s="55"/>
      <c r="D92" s="57"/>
      <c r="E92" s="58"/>
      <c r="F92" s="71"/>
      <c r="G92" s="57"/>
      <c r="H92" s="57"/>
      <c r="I92" s="59"/>
      <c r="J92" s="60"/>
      <c r="K92" s="61"/>
      <c r="L92" s="59"/>
      <c r="M92" s="68"/>
      <c r="N92" s="63"/>
      <c r="O92" s="59"/>
      <c r="P92" s="64"/>
      <c r="Q92" s="58"/>
      <c r="R92" s="57"/>
      <c r="S92" s="57"/>
      <c r="T92" s="49"/>
      <c r="U92" s="49"/>
      <c r="V92" s="49"/>
      <c r="W92" s="65"/>
      <c r="X92" s="65"/>
      <c r="Y92" s="49"/>
      <c r="Z92" s="49"/>
      <c r="AB92" s="66"/>
    </row>
    <row r="93" spans="1:30" ht="45.75" customHeight="1" x14ac:dyDescent="0.25">
      <c r="A93" s="141" t="s">
        <v>0</v>
      </c>
      <c r="B93" s="142" t="s">
        <v>1</v>
      </c>
      <c r="C93" s="143" t="s">
        <v>2</v>
      </c>
      <c r="D93" s="75" t="s">
        <v>3</v>
      </c>
      <c r="E93" s="76" t="s">
        <v>4</v>
      </c>
      <c r="F93" s="75" t="s">
        <v>5</v>
      </c>
      <c r="G93" s="77" t="s">
        <v>6</v>
      </c>
      <c r="H93" s="75" t="s">
        <v>7</v>
      </c>
      <c r="I93" s="75" t="s">
        <v>8</v>
      </c>
      <c r="J93" s="75" t="s">
        <v>9</v>
      </c>
      <c r="K93" s="75" t="s">
        <v>10</v>
      </c>
      <c r="L93" s="75" t="s">
        <v>11</v>
      </c>
      <c r="M93" s="75" t="s">
        <v>12</v>
      </c>
      <c r="N93" s="75" t="s">
        <v>13</v>
      </c>
      <c r="O93" s="75" t="s">
        <v>14</v>
      </c>
      <c r="P93" s="75" t="s">
        <v>15</v>
      </c>
      <c r="Q93" s="75" t="s">
        <v>16</v>
      </c>
      <c r="R93" s="78"/>
      <c r="S93" s="75"/>
      <c r="T93" s="79" t="s">
        <v>17</v>
      </c>
      <c r="U93" s="79" t="s">
        <v>18</v>
      </c>
      <c r="V93" s="79" t="s">
        <v>19</v>
      </c>
      <c r="W93" s="79" t="s">
        <v>20</v>
      </c>
      <c r="X93" s="79" t="s">
        <v>21</v>
      </c>
      <c r="Y93" s="228" t="s">
        <v>500</v>
      </c>
      <c r="Z93" s="229"/>
      <c r="AA93" s="72"/>
      <c r="AB93" s="73" t="s">
        <v>499</v>
      </c>
      <c r="AC93" s="222">
        <v>7</v>
      </c>
      <c r="AD93" t="s">
        <v>541</v>
      </c>
    </row>
    <row r="94" spans="1:30" ht="13.5" customHeight="1" x14ac:dyDescent="0.25">
      <c r="A94" s="15" t="s">
        <v>181</v>
      </c>
      <c r="B94" s="16" t="s">
        <v>96</v>
      </c>
      <c r="C94" s="55">
        <v>3248160</v>
      </c>
      <c r="D94" s="80">
        <v>20</v>
      </c>
      <c r="E94" s="81" t="s">
        <v>182</v>
      </c>
      <c r="F94" s="80" t="s">
        <v>40</v>
      </c>
      <c r="G94" s="80" t="s">
        <v>27</v>
      </c>
      <c r="H94" s="80" t="s">
        <v>28</v>
      </c>
      <c r="I94" s="83">
        <v>8</v>
      </c>
      <c r="J94" s="84">
        <v>25985280</v>
      </c>
      <c r="K94" s="85" t="s">
        <v>29</v>
      </c>
      <c r="L94" s="86" t="s">
        <v>183</v>
      </c>
      <c r="M94" s="214" t="s">
        <v>184</v>
      </c>
      <c r="N94" s="94" t="s">
        <v>97</v>
      </c>
      <c r="O94" s="86">
        <v>3203064850</v>
      </c>
      <c r="P94" s="88" t="s">
        <v>185</v>
      </c>
      <c r="Q94" s="81" t="s">
        <v>94</v>
      </c>
      <c r="R94" s="126">
        <v>5</v>
      </c>
      <c r="S94" s="80"/>
      <c r="T94" s="160">
        <v>38425</v>
      </c>
      <c r="U94" s="53" t="s">
        <v>186</v>
      </c>
      <c r="V94" s="53">
        <v>107125</v>
      </c>
      <c r="W94" s="90">
        <v>45687</v>
      </c>
      <c r="X94" s="90">
        <v>45991</v>
      </c>
      <c r="Y94" s="53">
        <v>1</v>
      </c>
      <c r="Z94" s="53">
        <v>0</v>
      </c>
      <c r="AA94" s="52">
        <f t="shared" si="2"/>
        <v>0</v>
      </c>
      <c r="AB94" s="54">
        <f t="shared" si="3"/>
        <v>3248160</v>
      </c>
    </row>
    <row r="95" spans="1:30" ht="13.5" customHeight="1" x14ac:dyDescent="0.25">
      <c r="A95" s="15" t="s">
        <v>187</v>
      </c>
      <c r="B95" s="16" t="s">
        <v>188</v>
      </c>
      <c r="C95" s="55">
        <v>5965110</v>
      </c>
      <c r="D95" s="80">
        <v>20</v>
      </c>
      <c r="E95" s="81" t="s">
        <v>182</v>
      </c>
      <c r="F95" s="80" t="s">
        <v>40</v>
      </c>
      <c r="G95" s="80" t="s">
        <v>27</v>
      </c>
      <c r="H95" s="80" t="s">
        <v>28</v>
      </c>
      <c r="I95" s="83">
        <v>8</v>
      </c>
      <c r="J95" s="84">
        <v>47720880</v>
      </c>
      <c r="K95" s="85" t="s">
        <v>29</v>
      </c>
      <c r="L95" s="86" t="s">
        <v>189</v>
      </c>
      <c r="M95" s="214" t="s">
        <v>190</v>
      </c>
      <c r="N95" s="81" t="s">
        <v>191</v>
      </c>
      <c r="O95" s="86" t="s">
        <v>192</v>
      </c>
      <c r="P95" s="88" t="s">
        <v>193</v>
      </c>
      <c r="Q95" s="94" t="s">
        <v>34</v>
      </c>
      <c r="R95" s="126">
        <v>6</v>
      </c>
      <c r="S95" s="80"/>
      <c r="T95" s="160">
        <v>26025</v>
      </c>
      <c r="U95" s="53" t="s">
        <v>194</v>
      </c>
      <c r="V95" s="53">
        <v>71425</v>
      </c>
      <c r="W95" s="90">
        <v>45672</v>
      </c>
      <c r="X95" s="90">
        <v>45991</v>
      </c>
      <c r="Y95" s="53">
        <v>1</v>
      </c>
      <c r="Z95" s="53">
        <v>0</v>
      </c>
      <c r="AA95" s="52">
        <f t="shared" si="2"/>
        <v>0</v>
      </c>
      <c r="AB95" s="54">
        <f t="shared" si="3"/>
        <v>5965110</v>
      </c>
    </row>
    <row r="96" spans="1:30" ht="13.5" customHeight="1" x14ac:dyDescent="0.25">
      <c r="M96" s="225" t="s">
        <v>518</v>
      </c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52"/>
      <c r="AB96" s="54">
        <f>SUM(AB94:AB95)</f>
        <v>9213270</v>
      </c>
    </row>
  </sheetData>
  <mergeCells count="14">
    <mergeCell ref="M65:Z65"/>
    <mergeCell ref="M73:Z73"/>
    <mergeCell ref="M91:Z91"/>
    <mergeCell ref="M96:Z96"/>
    <mergeCell ref="Y1:Z1"/>
    <mergeCell ref="Y27:Z27"/>
    <mergeCell ref="Y47:Z47"/>
    <mergeCell ref="Y77:Z77"/>
    <mergeCell ref="Y93:Z93"/>
    <mergeCell ref="Y6:Z6"/>
    <mergeCell ref="M4:Z4"/>
    <mergeCell ref="M25:Z25"/>
    <mergeCell ref="M44:Z44"/>
    <mergeCell ref="Y70:Z70"/>
  </mergeCells>
  <hyperlinks>
    <hyperlink ref="P2" r:id="rId1" display="mailto:pedrovenegas@gmail.com" xr:uid="{00000000-0004-0000-0100-000000000000}"/>
    <hyperlink ref="P8" r:id="rId2" display="mailto:sandrapedraza131988@gmail.com" xr:uid="{00000000-0004-0000-0100-000001000000}"/>
    <hyperlink ref="P9" r:id="rId3" display="mailto:drbr98@hotmail.com" xr:uid="{00000000-0004-0000-0100-000002000000}"/>
    <hyperlink ref="P10" r:id="rId4" display="mailto:pau_jimenez3@hotmail.com" xr:uid="{00000000-0004-0000-0100-000003000000}"/>
    <hyperlink ref="P11" r:id="rId5" display="mailto:PAAUUUU17@GMAIL.COM" xr:uid="{00000000-0004-0000-0100-000004000000}"/>
    <hyperlink ref="P12" r:id="rId6" display="mailto:EDWINVGUZ@GMAIL.COM" xr:uid="{00000000-0004-0000-0100-000005000000}"/>
    <hyperlink ref="P13" r:id="rId7" display="mailto:nonatoprietoe@gmail.com" xr:uid="{00000000-0004-0000-0100-000006000000}"/>
    <hyperlink ref="P83" r:id="rId8" display="mailto:rodriguezsarah577@gmail.com" xr:uid="{00000000-0004-0000-0100-000007000000}"/>
    <hyperlink ref="P84" r:id="rId9" display="mailto:kamilatausa@gmail.com" xr:uid="{00000000-0004-0000-0100-000008000000}"/>
    <hyperlink ref="P85" r:id="rId10" display="mailto:sandrapatricia1974lala@gmail.com" xr:uid="{00000000-0004-0000-0100-000009000000}"/>
    <hyperlink ref="P86" r:id="rId11" display="mailto:vane31.ccm@gmail.com" xr:uid="{00000000-0004-0000-0100-00000A000000}"/>
    <hyperlink ref="P87" r:id="rId12" display="mailto:fyalfonsoc@gmail.com" xr:uid="{00000000-0004-0000-0100-00000B000000}"/>
    <hyperlink ref="P88" r:id="rId13" display="mailto:mariatmedinab@gmail.com" xr:uid="{00000000-0004-0000-0100-00000C000000}"/>
    <hyperlink ref="P89" r:id="rId14" display="mailto:jofecoca@gmail.com" xr:uid="{00000000-0004-0000-0100-00000D000000}"/>
    <hyperlink ref="P90" r:id="rId15" display="mailto:an.gelica.15@hotmail.com" xr:uid="{00000000-0004-0000-0100-00000E000000}"/>
    <hyperlink ref="P94" r:id="rId16" display="mailto:clssinisterra@gmail.com" xr:uid="{00000000-0004-0000-0100-00000F000000}"/>
    <hyperlink ref="P95" r:id="rId17" display="mailto:ingdanielposada@gmail.com" xr:uid="{00000000-0004-0000-0100-000010000000}"/>
    <hyperlink ref="P14" r:id="rId18" display="mailto:cristianfph@gamail.com" xr:uid="{00000000-0004-0000-0100-000011000000}"/>
    <hyperlink ref="P15" r:id="rId19" display="mailto:williamtabares1@gmail.com" xr:uid="{00000000-0004-0000-0100-000012000000}"/>
    <hyperlink ref="P16" r:id="rId20" display="mailto:adriburso@hotmail.com" xr:uid="{00000000-0004-0000-0100-000013000000}"/>
    <hyperlink ref="P17" r:id="rId21" display="mailto:orreanatha05@gmail.com" xr:uid="{00000000-0004-0000-0100-000014000000}"/>
    <hyperlink ref="P18" r:id="rId22" display="mailto:ricardocortesj@outlook.com" xr:uid="{00000000-0004-0000-0100-000015000000}"/>
    <hyperlink ref="P19" r:id="rId23" display="mailto:yenyso44@gmail.com" xr:uid="{00000000-0004-0000-0100-000016000000}"/>
    <hyperlink ref="P20" r:id="rId24" display="mailto:yilsenangulo05@gmail.com" xr:uid="{00000000-0004-0000-0100-000017000000}"/>
    <hyperlink ref="P21" r:id="rId25" display="mailto:marcelatorres0914@gmail.com" xr:uid="{00000000-0004-0000-0100-000018000000}"/>
    <hyperlink ref="P22" r:id="rId26" display="mailto:yennypedraza08@gmail.com" xr:uid="{00000000-0004-0000-0100-000019000000}"/>
    <hyperlink ref="P23" r:id="rId27" display="mailto:mayhugalan25@gmail.com" xr:uid="{00000000-0004-0000-0100-00001A000000}"/>
    <hyperlink ref="P24" r:id="rId28" display="mailto:dannapedraza083@gmail.com" xr:uid="{00000000-0004-0000-0100-00001B000000}"/>
    <hyperlink ref="P28" r:id="rId29" display="mailto:simipahu2001@gmail.com" xr:uid="{00000000-0004-0000-0100-00001C000000}"/>
    <hyperlink ref="P29" r:id="rId30" display="mailto:maricelasuareztorres@yahoo.es" xr:uid="{00000000-0004-0000-0100-00001D000000}"/>
    <hyperlink ref="P30" r:id="rId31" display="mailto:ingridjohannaardilapenaloza@gmail.com" xr:uid="{00000000-0004-0000-0100-00001E000000}"/>
    <hyperlink ref="P31" r:id="rId32" display="mailto:claudiag@hymasesores.com" xr:uid="{00000000-0004-0000-0100-00001F000000}"/>
    <hyperlink ref="P32" r:id="rId33" display="mailto:alexaguzes1978@gmail.com" xr:uid="{00000000-0004-0000-0100-000020000000}"/>
    <hyperlink ref="P33" r:id="rId34" display="mailto:kaarci16@gmail.com" xr:uid="{00000000-0004-0000-0100-000021000000}"/>
    <hyperlink ref="P36" r:id="rId35" display="mailto:yojacruzcaicedo@gmail.com" xr:uid="{00000000-0004-0000-0100-000022000000}"/>
    <hyperlink ref="P37" r:id="rId36" display="mailto:yernadil@hotmail.com" xr:uid="{00000000-0004-0000-0100-000023000000}"/>
    <hyperlink ref="P39" r:id="rId37" display="mailto:mibc1005@gmail.com" xr:uid="{00000000-0004-0000-0100-000024000000}"/>
    <hyperlink ref="P40" r:id="rId38" display="mailto:Leidytriana132@gmail.com" xr:uid="{00000000-0004-0000-0100-000025000000}"/>
    <hyperlink ref="P41" r:id="rId39" display="mailto:claudiayestiven@gmail.com" xr:uid="{00000000-0004-0000-0100-000026000000}"/>
    <hyperlink ref="P42" r:id="rId40" display="mailto:dorellanodl@gmail.com" xr:uid="{00000000-0004-0000-0100-000027000000}"/>
    <hyperlink ref="P43" r:id="rId41" display="mailto:anita.bienestartotal@hotmail.com" xr:uid="{00000000-0004-0000-0100-000028000000}"/>
    <hyperlink ref="P48" r:id="rId42" display="mailto:carheplaza@hotmail.com" xr:uid="{00000000-0004-0000-0100-000029000000}"/>
    <hyperlink ref="P50" r:id="rId43" display="mailto:karen.trejos4@gmail.com" xr:uid="{00000000-0004-0000-0100-00002A000000}"/>
    <hyperlink ref="P51" r:id="rId44" display="mailto:vargasplazascamila@gmail.com" xr:uid="{00000000-0004-0000-0100-00002B000000}"/>
    <hyperlink ref="P52" r:id="rId45" display="mailto:saira.pulido1999@gmail.com" xr:uid="{00000000-0004-0000-0100-00002C000000}"/>
    <hyperlink ref="P53" r:id="rId46" display="mailto:lacidesacosta061@gmail.com" xr:uid="{00000000-0004-0000-0100-00002D000000}"/>
    <hyperlink ref="P54" r:id="rId47" display="mailto:dinalopezgarcia23@gmail.com" xr:uid="{00000000-0004-0000-0100-00002E000000}"/>
    <hyperlink ref="P55" r:id="rId48" display="mailto:saramariagonzal@outlook.com" xr:uid="{00000000-0004-0000-0100-00002F000000}"/>
    <hyperlink ref="P56" r:id="rId49" display="mailto:hmariajose865@gmail.com" xr:uid="{00000000-0004-0000-0100-000030000000}"/>
    <hyperlink ref="P57" r:id="rId50" display="mailto:pilar.castiblanco1@gmail.com" xr:uid="{00000000-0004-0000-0100-000031000000}"/>
    <hyperlink ref="P58" r:id="rId51" display="mailto:mavipase@gmail.com" xr:uid="{00000000-0004-0000-0100-000032000000}"/>
    <hyperlink ref="P59" r:id="rId52" display="mailto:maelitamesa@hotmail.com" xr:uid="{00000000-0004-0000-0100-000033000000}"/>
    <hyperlink ref="P60" r:id="rId53" display="mailto:maitearaque@hotmail.com" xr:uid="{00000000-0004-0000-0100-000034000000}"/>
    <hyperlink ref="P61" r:id="rId54" display="mailto:juana82perez@gmail.com" xr:uid="{00000000-0004-0000-0100-000035000000}"/>
    <hyperlink ref="P71" r:id="rId55" display="mailto:wilsonymartha2390@gmail.com" xr:uid="{00000000-0004-0000-0100-000036000000}"/>
    <hyperlink ref="P72" r:id="rId56" display="mailto:jhocamolu2010@gmail.com" xr:uid="{00000000-0004-0000-0100-000037000000}"/>
    <hyperlink ref="P62" r:id="rId57" display="mailto:yuliethvalentinamosuca@hotmail.com" xr:uid="{00000000-0004-0000-0100-000038000000}"/>
    <hyperlink ref="P63" r:id="rId58" display="mailto:suarez.seguridad@gmail.com" xr:uid="{00000000-0004-0000-0100-000039000000}"/>
    <hyperlink ref="P64" r:id="rId59" display="mailto:luzbellyrojasc@gmail.com" xr:uid="{00000000-0004-0000-0100-00003A000000}"/>
    <hyperlink ref="P79" r:id="rId60" display="mailto:gcristina73@hotmail.com" xr:uid="{00000000-0004-0000-0100-00003B000000}"/>
    <hyperlink ref="P80" r:id="rId61" display="mailto:yailin3002@gmail.com" xr:uid="{00000000-0004-0000-0100-00003C000000}"/>
    <hyperlink ref="P81" r:id="rId62" display="mailto:michael.yepes@hotmail.com" xr:uid="{00000000-0004-0000-0100-00003D000000}"/>
    <hyperlink ref="P82" r:id="rId63" display="mailto:gloria.aguirre@supernotariado.gov.co" xr:uid="{00000000-0004-0000-0100-00003E000000}"/>
    <hyperlink ref="P78" r:id="rId64" display="mailto:carolinalamomejia@gmail.com" xr:uid="{00000000-0004-0000-0100-00003F000000}"/>
  </hyperlinks>
  <pageMargins left="0.25" right="0.25" top="0.75" bottom="0.75" header="0.3" footer="0.3"/>
  <pageSetup scale="85" orientation="landscape" r:id="rId6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L61"/>
  <sheetViews>
    <sheetView topLeftCell="AN50" workbookViewId="0">
      <selection activeCell="BD58" sqref="BD58:BL61"/>
    </sheetView>
  </sheetViews>
  <sheetFormatPr baseColWidth="10" defaultRowHeight="15" x14ac:dyDescent="0.25"/>
  <cols>
    <col min="2" max="3" width="9.7109375" customWidth="1"/>
    <col min="9" max="9" width="12" bestFit="1" customWidth="1"/>
    <col min="10" max="10" width="10.140625" customWidth="1"/>
    <col min="12" max="12" width="8.28515625" customWidth="1"/>
    <col min="13" max="13" width="8.42578125" bestFit="1" customWidth="1"/>
    <col min="15" max="16" width="5.28515625" customWidth="1"/>
    <col min="17" max="17" width="10.5703125" customWidth="1"/>
    <col min="18" max="18" width="11" customWidth="1"/>
    <col min="19" max="19" width="4" bestFit="1" customWidth="1"/>
    <col min="20" max="20" width="12" bestFit="1" customWidth="1"/>
    <col min="23" max="23" width="9.7109375" customWidth="1"/>
    <col min="24" max="24" width="9.28515625" customWidth="1"/>
    <col min="26" max="26" width="5.140625" bestFit="1" customWidth="1"/>
    <col min="27" max="27" width="5.5703125" bestFit="1" customWidth="1"/>
    <col min="30" max="30" width="4" bestFit="1" customWidth="1"/>
    <col min="31" max="31" width="13.7109375" customWidth="1"/>
    <col min="34" max="34" width="8.85546875" customWidth="1"/>
    <col min="35" max="35" width="9.140625" customWidth="1"/>
    <col min="36" max="36" width="13.140625" customWidth="1"/>
    <col min="37" max="38" width="7.5703125" customWidth="1"/>
    <col min="39" max="39" width="10.28515625" bestFit="1" customWidth="1"/>
    <col min="41" max="41" width="4" bestFit="1" customWidth="1"/>
    <col min="42" max="42" width="12.140625" customWidth="1"/>
    <col min="48" max="48" width="5" bestFit="1" customWidth="1"/>
    <col min="49" max="49" width="3.85546875" bestFit="1" customWidth="1"/>
    <col min="52" max="52" width="4" bestFit="1" customWidth="1"/>
    <col min="53" max="53" width="15.5703125" bestFit="1" customWidth="1"/>
    <col min="56" max="56" width="8.7109375" customWidth="1"/>
    <col min="57" max="57" width="8.5703125" customWidth="1"/>
    <col min="58" max="58" width="16.42578125" customWidth="1"/>
    <col min="59" max="59" width="6.85546875" bestFit="1" customWidth="1"/>
    <col min="60" max="60" width="8" bestFit="1" customWidth="1"/>
    <col min="61" max="61" width="10" bestFit="1" customWidth="1"/>
    <col min="62" max="62" width="4" bestFit="1" customWidth="1"/>
    <col min="63" max="63" width="11.140625" bestFit="1" customWidth="1"/>
    <col min="64" max="64" width="10.140625" bestFit="1" customWidth="1"/>
  </cols>
  <sheetData>
    <row r="2" spans="2:21" ht="22.5" customHeight="1" x14ac:dyDescent="0.25">
      <c r="B2" s="234" t="s">
        <v>501</v>
      </c>
      <c r="C2" s="234" t="s">
        <v>502</v>
      </c>
      <c r="D2" s="234" t="s">
        <v>503</v>
      </c>
      <c r="E2" s="151" t="s">
        <v>515</v>
      </c>
      <c r="F2" s="234" t="s">
        <v>504</v>
      </c>
      <c r="G2" s="234" t="s">
        <v>505</v>
      </c>
      <c r="H2" s="234" t="s">
        <v>506</v>
      </c>
      <c r="I2" s="234" t="s">
        <v>507</v>
      </c>
      <c r="J2" s="234" t="s">
        <v>508</v>
      </c>
    </row>
    <row r="3" spans="2:21" x14ac:dyDescent="0.25">
      <c r="B3" s="234"/>
      <c r="C3" s="234"/>
      <c r="D3" s="234"/>
      <c r="E3" s="151" t="s">
        <v>514</v>
      </c>
      <c r="F3" s="234"/>
      <c r="G3" s="234"/>
      <c r="H3" s="234"/>
      <c r="I3" s="234"/>
      <c r="J3" s="234"/>
    </row>
    <row r="4" spans="2:21" ht="45" customHeight="1" x14ac:dyDescent="0.25">
      <c r="B4" s="233" t="s">
        <v>509</v>
      </c>
      <c r="C4" s="233" t="s">
        <v>510</v>
      </c>
      <c r="D4" s="233" t="s">
        <v>511</v>
      </c>
      <c r="E4" s="152">
        <v>1</v>
      </c>
      <c r="F4" s="153">
        <v>3753150</v>
      </c>
      <c r="G4" s="153">
        <f>+E4*F4</f>
        <v>3753150</v>
      </c>
      <c r="H4" s="152">
        <v>1</v>
      </c>
      <c r="I4" s="153">
        <f>+G4</f>
        <v>3753150</v>
      </c>
      <c r="J4" s="154" t="s">
        <v>516</v>
      </c>
    </row>
    <row r="5" spans="2:21" ht="40.5" x14ac:dyDescent="0.25">
      <c r="B5" s="233"/>
      <c r="C5" s="233"/>
      <c r="D5" s="233"/>
      <c r="E5" s="152">
        <v>1</v>
      </c>
      <c r="F5" s="153">
        <v>9822810</v>
      </c>
      <c r="G5" s="153">
        <f>+E5*F5</f>
        <v>9822810</v>
      </c>
      <c r="H5" s="152">
        <v>1</v>
      </c>
      <c r="I5" s="153">
        <f>+G5</f>
        <v>9822810</v>
      </c>
      <c r="J5" s="154" t="s">
        <v>517</v>
      </c>
    </row>
    <row r="6" spans="2:21" x14ac:dyDescent="0.25">
      <c r="B6" s="232" t="s">
        <v>513</v>
      </c>
      <c r="C6" s="232"/>
      <c r="D6" s="232"/>
      <c r="E6" s="232"/>
      <c r="F6" s="232"/>
      <c r="G6" s="232"/>
      <c r="H6" s="232"/>
      <c r="I6" s="156">
        <f>+I4+I5</f>
        <v>13575960</v>
      </c>
      <c r="J6" s="155"/>
    </row>
    <row r="7" spans="2:21" x14ac:dyDescent="0.25">
      <c r="L7" s="234" t="s">
        <v>501</v>
      </c>
      <c r="M7" s="234" t="s">
        <v>502</v>
      </c>
      <c r="N7" s="234" t="s">
        <v>503</v>
      </c>
      <c r="O7" s="235" t="s">
        <v>515</v>
      </c>
      <c r="P7" s="236"/>
      <c r="Q7" s="234" t="s">
        <v>504</v>
      </c>
      <c r="R7" s="234" t="s">
        <v>524</v>
      </c>
      <c r="S7" s="234" t="s">
        <v>506</v>
      </c>
      <c r="T7" s="234" t="s">
        <v>523</v>
      </c>
      <c r="U7" s="234" t="s">
        <v>508</v>
      </c>
    </row>
    <row r="8" spans="2:21" ht="23.25" customHeight="1" x14ac:dyDescent="0.25">
      <c r="L8" s="234"/>
      <c r="M8" s="234"/>
      <c r="N8" s="234"/>
      <c r="O8" s="151" t="s">
        <v>514</v>
      </c>
      <c r="P8" s="151" t="s">
        <v>519</v>
      </c>
      <c r="Q8" s="234"/>
      <c r="R8" s="234"/>
      <c r="S8" s="234"/>
      <c r="T8" s="234"/>
      <c r="U8" s="234"/>
    </row>
    <row r="9" spans="2:21" ht="27" x14ac:dyDescent="0.25">
      <c r="L9" s="233" t="s">
        <v>509</v>
      </c>
      <c r="M9" s="233" t="s">
        <v>510</v>
      </c>
      <c r="N9" s="233" t="s">
        <v>511</v>
      </c>
      <c r="O9" s="152">
        <v>1</v>
      </c>
      <c r="P9" s="152">
        <v>0</v>
      </c>
      <c r="Q9" s="153">
        <v>2575440</v>
      </c>
      <c r="R9" s="153">
        <f>+(Q9/30*P9)+Q9</f>
        <v>2575440</v>
      </c>
      <c r="S9" s="152">
        <v>1</v>
      </c>
      <c r="T9" s="153">
        <f>+R9*S9</f>
        <v>2575440</v>
      </c>
      <c r="U9" s="154" t="s">
        <v>520</v>
      </c>
    </row>
    <row r="10" spans="2:21" ht="27" x14ac:dyDescent="0.25">
      <c r="L10" s="233"/>
      <c r="M10" s="233"/>
      <c r="N10" s="233"/>
      <c r="O10" s="152">
        <v>1</v>
      </c>
      <c r="P10" s="152">
        <v>5</v>
      </c>
      <c r="Q10" s="153">
        <v>2575440</v>
      </c>
      <c r="R10" s="153">
        <f t="shared" ref="R10:R21" si="0">+(Q10/30*P10)+Q10</f>
        <v>3004680</v>
      </c>
      <c r="S10" s="152">
        <v>1</v>
      </c>
      <c r="T10" s="153">
        <f t="shared" ref="T10:T21" si="1">+R10*S10</f>
        <v>3004680</v>
      </c>
      <c r="U10" s="154" t="s">
        <v>520</v>
      </c>
    </row>
    <row r="11" spans="2:21" ht="27" x14ac:dyDescent="0.25">
      <c r="L11" s="233"/>
      <c r="M11" s="233"/>
      <c r="N11" s="233"/>
      <c r="O11" s="152">
        <v>1</v>
      </c>
      <c r="P11" s="152">
        <v>22</v>
      </c>
      <c r="Q11" s="153">
        <v>2575440</v>
      </c>
      <c r="R11" s="153">
        <f t="shared" si="0"/>
        <v>4464096</v>
      </c>
      <c r="S11" s="152">
        <v>2</v>
      </c>
      <c r="T11" s="153">
        <f t="shared" si="1"/>
        <v>8928192</v>
      </c>
      <c r="U11" s="154" t="s">
        <v>520</v>
      </c>
    </row>
    <row r="12" spans="2:21" ht="27" x14ac:dyDescent="0.25">
      <c r="L12" s="233"/>
      <c r="M12" s="233"/>
      <c r="N12" s="233"/>
      <c r="O12" s="152">
        <v>1</v>
      </c>
      <c r="P12" s="152">
        <v>28</v>
      </c>
      <c r="Q12" s="153">
        <v>2575440</v>
      </c>
      <c r="R12" s="153">
        <f t="shared" si="0"/>
        <v>4979184</v>
      </c>
      <c r="S12" s="152">
        <v>1</v>
      </c>
      <c r="T12" s="153">
        <f t="shared" si="1"/>
        <v>4979184</v>
      </c>
      <c r="U12" s="154" t="s">
        <v>520</v>
      </c>
    </row>
    <row r="13" spans="2:21" ht="27" x14ac:dyDescent="0.25">
      <c r="L13" s="233"/>
      <c r="M13" s="233"/>
      <c r="N13" s="233"/>
      <c r="O13" s="152">
        <v>1</v>
      </c>
      <c r="P13" s="152">
        <v>10</v>
      </c>
      <c r="Q13" s="153">
        <v>2575440</v>
      </c>
      <c r="R13" s="153">
        <f t="shared" si="0"/>
        <v>3433920</v>
      </c>
      <c r="S13" s="152">
        <v>1</v>
      </c>
      <c r="T13" s="153">
        <f t="shared" si="1"/>
        <v>3433920</v>
      </c>
      <c r="U13" s="154" t="s">
        <v>520</v>
      </c>
    </row>
    <row r="14" spans="2:21" ht="27" x14ac:dyDescent="0.25">
      <c r="L14" s="233"/>
      <c r="M14" s="233"/>
      <c r="N14" s="233"/>
      <c r="O14" s="152">
        <v>1</v>
      </c>
      <c r="P14" s="152">
        <v>18</v>
      </c>
      <c r="Q14" s="153">
        <v>2575440</v>
      </c>
      <c r="R14" s="153">
        <f t="shared" si="0"/>
        <v>4120704</v>
      </c>
      <c r="S14" s="152">
        <v>1</v>
      </c>
      <c r="T14" s="153">
        <f t="shared" si="1"/>
        <v>4120704</v>
      </c>
      <c r="U14" s="154" t="s">
        <v>520</v>
      </c>
    </row>
    <row r="15" spans="2:21" ht="27" x14ac:dyDescent="0.25">
      <c r="L15" s="233"/>
      <c r="M15" s="233"/>
      <c r="N15" s="233"/>
      <c r="O15" s="152">
        <v>1</v>
      </c>
      <c r="P15" s="152">
        <v>11</v>
      </c>
      <c r="Q15" s="153">
        <v>2575440</v>
      </c>
      <c r="R15" s="153">
        <f t="shared" si="0"/>
        <v>3519768</v>
      </c>
      <c r="S15" s="152">
        <v>1</v>
      </c>
      <c r="T15" s="153">
        <f t="shared" si="1"/>
        <v>3519768</v>
      </c>
      <c r="U15" s="154" t="s">
        <v>520</v>
      </c>
    </row>
    <row r="16" spans="2:21" ht="27" x14ac:dyDescent="0.25">
      <c r="L16" s="233"/>
      <c r="M16" s="233"/>
      <c r="N16" s="233"/>
      <c r="O16" s="152">
        <v>1</v>
      </c>
      <c r="P16" s="152">
        <v>27</v>
      </c>
      <c r="Q16" s="153">
        <v>2575440</v>
      </c>
      <c r="R16" s="153">
        <f t="shared" si="0"/>
        <v>4893336</v>
      </c>
      <c r="S16" s="152">
        <v>1</v>
      </c>
      <c r="T16" s="153">
        <f t="shared" si="1"/>
        <v>4893336</v>
      </c>
      <c r="U16" s="154" t="s">
        <v>520</v>
      </c>
    </row>
    <row r="17" spans="12:32" ht="27" x14ac:dyDescent="0.25">
      <c r="L17" s="233"/>
      <c r="M17" s="233"/>
      <c r="N17" s="233"/>
      <c r="O17" s="152">
        <v>1</v>
      </c>
      <c r="P17" s="152">
        <v>13</v>
      </c>
      <c r="Q17" s="153">
        <v>2575440</v>
      </c>
      <c r="R17" s="153">
        <f t="shared" ref="R17" si="2">+(Q17/30*P17)+Q17</f>
        <v>3691464</v>
      </c>
      <c r="S17" s="152">
        <v>1</v>
      </c>
      <c r="T17" s="153">
        <f t="shared" ref="T17" si="3">+R17*S17</f>
        <v>3691464</v>
      </c>
      <c r="U17" s="154" t="s">
        <v>520</v>
      </c>
    </row>
    <row r="18" spans="12:32" ht="40.5" x14ac:dyDescent="0.25">
      <c r="L18" s="233"/>
      <c r="M18" s="233"/>
      <c r="N18" s="233"/>
      <c r="O18" s="152">
        <v>1</v>
      </c>
      <c r="P18" s="152">
        <v>0</v>
      </c>
      <c r="Q18" s="153">
        <v>3056400</v>
      </c>
      <c r="R18" s="153">
        <f t="shared" si="0"/>
        <v>3056400</v>
      </c>
      <c r="S18" s="152">
        <v>1</v>
      </c>
      <c r="T18" s="153">
        <f t="shared" si="1"/>
        <v>3056400</v>
      </c>
      <c r="U18" s="154" t="s">
        <v>521</v>
      </c>
    </row>
    <row r="19" spans="12:32" ht="40.5" x14ac:dyDescent="0.25">
      <c r="L19" s="233"/>
      <c r="M19" s="233"/>
      <c r="N19" s="233"/>
      <c r="O19" s="152">
        <v>1</v>
      </c>
      <c r="P19" s="152">
        <v>0</v>
      </c>
      <c r="Q19" s="153">
        <v>3248160</v>
      </c>
      <c r="R19" s="153">
        <f t="shared" si="0"/>
        <v>3248160</v>
      </c>
      <c r="S19" s="152">
        <v>5</v>
      </c>
      <c r="T19" s="153">
        <f t="shared" si="1"/>
        <v>16240800</v>
      </c>
      <c r="U19" s="154" t="s">
        <v>522</v>
      </c>
    </row>
    <row r="20" spans="12:32" ht="40.5" x14ac:dyDescent="0.25">
      <c r="L20" s="233"/>
      <c r="M20" s="233"/>
      <c r="N20" s="233"/>
      <c r="O20" s="152">
        <v>1</v>
      </c>
      <c r="P20" s="152">
        <v>12</v>
      </c>
      <c r="Q20" s="153">
        <v>3248160</v>
      </c>
      <c r="R20" s="153">
        <f t="shared" si="0"/>
        <v>4547424</v>
      </c>
      <c r="S20" s="152">
        <v>1</v>
      </c>
      <c r="T20" s="153">
        <f t="shared" si="1"/>
        <v>4547424</v>
      </c>
      <c r="U20" s="154" t="s">
        <v>522</v>
      </c>
    </row>
    <row r="21" spans="12:32" ht="40.5" x14ac:dyDescent="0.25">
      <c r="L21" s="233"/>
      <c r="M21" s="233"/>
      <c r="N21" s="233"/>
      <c r="O21" s="152">
        <v>1</v>
      </c>
      <c r="P21" s="152">
        <v>27</v>
      </c>
      <c r="Q21" s="153">
        <v>3248160</v>
      </c>
      <c r="R21" s="153">
        <f t="shared" si="0"/>
        <v>6171504</v>
      </c>
      <c r="S21" s="152">
        <v>1</v>
      </c>
      <c r="T21" s="153">
        <f t="shared" si="1"/>
        <v>6171504</v>
      </c>
      <c r="U21" s="154" t="s">
        <v>522</v>
      </c>
    </row>
    <row r="22" spans="12:32" x14ac:dyDescent="0.25">
      <c r="L22" s="232" t="s">
        <v>518</v>
      </c>
      <c r="M22" s="232"/>
      <c r="N22" s="232"/>
      <c r="O22" s="232"/>
      <c r="P22" s="232"/>
      <c r="Q22" s="232"/>
      <c r="R22" s="232"/>
      <c r="S22" s="232"/>
      <c r="T22" s="156">
        <f>SUM(T9:T21)</f>
        <v>69162816</v>
      </c>
      <c r="U22" s="155"/>
    </row>
    <row r="23" spans="12:32" x14ac:dyDescent="0.25">
      <c r="W23" s="234" t="s">
        <v>501</v>
      </c>
      <c r="X23" s="234" t="s">
        <v>502</v>
      </c>
      <c r="Y23" s="234" t="s">
        <v>503</v>
      </c>
      <c r="Z23" s="235" t="s">
        <v>515</v>
      </c>
      <c r="AA23" s="236"/>
      <c r="AB23" s="234" t="s">
        <v>504</v>
      </c>
      <c r="AC23" s="234" t="s">
        <v>524</v>
      </c>
      <c r="AD23" s="234" t="s">
        <v>506</v>
      </c>
      <c r="AE23" s="234" t="s">
        <v>523</v>
      </c>
      <c r="AF23" s="234" t="s">
        <v>508</v>
      </c>
    </row>
    <row r="24" spans="12:32" x14ac:dyDescent="0.25">
      <c r="W24" s="234"/>
      <c r="X24" s="234"/>
      <c r="Y24" s="234"/>
      <c r="Z24" s="151" t="s">
        <v>514</v>
      </c>
      <c r="AA24" s="151" t="s">
        <v>519</v>
      </c>
      <c r="AB24" s="234"/>
      <c r="AC24" s="234"/>
      <c r="AD24" s="234"/>
      <c r="AE24" s="234"/>
      <c r="AF24" s="234"/>
    </row>
    <row r="25" spans="12:32" ht="27" x14ac:dyDescent="0.25">
      <c r="W25" s="233" t="s">
        <v>509</v>
      </c>
      <c r="X25" s="233" t="s">
        <v>510</v>
      </c>
      <c r="Y25" s="233" t="s">
        <v>511</v>
      </c>
      <c r="Z25" s="152">
        <v>1</v>
      </c>
      <c r="AA25" s="152">
        <v>12</v>
      </c>
      <c r="AB25" s="153">
        <v>2575440</v>
      </c>
      <c r="AC25" s="153">
        <f>+(AB25/30*AA25)+AB25</f>
        <v>3605616</v>
      </c>
      <c r="AD25" s="152">
        <v>1</v>
      </c>
      <c r="AE25" s="153">
        <f>+AC25*AD25</f>
        <v>3605616</v>
      </c>
      <c r="AF25" s="154" t="s">
        <v>520</v>
      </c>
    </row>
    <row r="26" spans="12:32" ht="27" x14ac:dyDescent="0.25">
      <c r="W26" s="233"/>
      <c r="X26" s="233"/>
      <c r="Y26" s="233"/>
      <c r="Z26" s="152">
        <v>1</v>
      </c>
      <c r="AA26" s="152">
        <v>17</v>
      </c>
      <c r="AB26" s="153">
        <v>2575440</v>
      </c>
      <c r="AC26" s="153">
        <f t="shared" ref="AC26:AC34" si="4">+(AB26/30*AA26)+AB26</f>
        <v>4034856</v>
      </c>
      <c r="AD26" s="152">
        <v>2</v>
      </c>
      <c r="AE26" s="153">
        <f t="shared" ref="AE26:AE34" si="5">+AC26*AD26</f>
        <v>8069712</v>
      </c>
      <c r="AF26" s="154" t="s">
        <v>520</v>
      </c>
    </row>
    <row r="27" spans="12:32" ht="27" x14ac:dyDescent="0.25">
      <c r="W27" s="233"/>
      <c r="X27" s="233"/>
      <c r="Y27" s="233"/>
      <c r="Z27" s="152">
        <v>1</v>
      </c>
      <c r="AA27" s="152">
        <v>18</v>
      </c>
      <c r="AB27" s="153">
        <v>2575440</v>
      </c>
      <c r="AC27" s="153">
        <f t="shared" si="4"/>
        <v>4120704</v>
      </c>
      <c r="AD27" s="152">
        <v>2</v>
      </c>
      <c r="AE27" s="153">
        <f t="shared" si="5"/>
        <v>8241408</v>
      </c>
      <c r="AF27" s="154" t="s">
        <v>520</v>
      </c>
    </row>
    <row r="28" spans="12:32" ht="27" x14ac:dyDescent="0.25">
      <c r="W28" s="233"/>
      <c r="X28" s="233"/>
      <c r="Y28" s="233"/>
      <c r="Z28" s="152">
        <v>1</v>
      </c>
      <c r="AA28" s="152">
        <v>19</v>
      </c>
      <c r="AB28" s="153">
        <v>2575440</v>
      </c>
      <c r="AC28" s="153">
        <f t="shared" si="4"/>
        <v>4206552</v>
      </c>
      <c r="AD28" s="152">
        <v>2</v>
      </c>
      <c r="AE28" s="153">
        <f t="shared" si="5"/>
        <v>8413104</v>
      </c>
      <c r="AF28" s="154" t="s">
        <v>520</v>
      </c>
    </row>
    <row r="29" spans="12:32" ht="27" x14ac:dyDescent="0.25">
      <c r="W29" s="233"/>
      <c r="X29" s="233"/>
      <c r="Y29" s="233"/>
      <c r="Z29" s="152">
        <v>1</v>
      </c>
      <c r="AA29" s="152">
        <v>25</v>
      </c>
      <c r="AB29" s="153">
        <v>2575440</v>
      </c>
      <c r="AC29" s="153">
        <f t="shared" si="4"/>
        <v>4721640</v>
      </c>
      <c r="AD29" s="152">
        <v>1</v>
      </c>
      <c r="AE29" s="153">
        <f t="shared" si="5"/>
        <v>4721640</v>
      </c>
      <c r="AF29" s="154" t="s">
        <v>520</v>
      </c>
    </row>
    <row r="30" spans="12:32" ht="27" x14ac:dyDescent="0.25">
      <c r="W30" s="233"/>
      <c r="X30" s="233"/>
      <c r="Y30" s="233"/>
      <c r="Z30" s="152">
        <v>1</v>
      </c>
      <c r="AA30" s="152">
        <v>27</v>
      </c>
      <c r="AB30" s="153">
        <v>2575440</v>
      </c>
      <c r="AC30" s="153">
        <f t="shared" si="4"/>
        <v>4893336</v>
      </c>
      <c r="AD30" s="152">
        <v>3</v>
      </c>
      <c r="AE30" s="153">
        <f t="shared" si="5"/>
        <v>14680008</v>
      </c>
      <c r="AF30" s="154" t="s">
        <v>520</v>
      </c>
    </row>
    <row r="31" spans="12:32" ht="27" x14ac:dyDescent="0.25">
      <c r="M31" s="53"/>
      <c r="N31" s="53"/>
      <c r="W31" s="233"/>
      <c r="X31" s="233"/>
      <c r="Y31" s="233"/>
      <c r="Z31" s="152">
        <v>1</v>
      </c>
      <c r="AA31" s="152">
        <v>28</v>
      </c>
      <c r="AB31" s="153">
        <v>2575440</v>
      </c>
      <c r="AC31" s="153">
        <f t="shared" si="4"/>
        <v>4979184</v>
      </c>
      <c r="AD31" s="152">
        <v>3</v>
      </c>
      <c r="AE31" s="153">
        <f t="shared" si="5"/>
        <v>14937552</v>
      </c>
      <c r="AF31" s="154" t="s">
        <v>520</v>
      </c>
    </row>
    <row r="32" spans="12:32" ht="40.5" x14ac:dyDescent="0.25">
      <c r="M32" s="53"/>
      <c r="N32" s="53"/>
      <c r="W32" s="233"/>
      <c r="X32" s="233"/>
      <c r="Y32" s="233"/>
      <c r="Z32" s="152">
        <v>1</v>
      </c>
      <c r="AA32" s="152">
        <v>8</v>
      </c>
      <c r="AB32" s="153">
        <v>3248160</v>
      </c>
      <c r="AC32" s="153">
        <f t="shared" si="4"/>
        <v>4114336</v>
      </c>
      <c r="AD32" s="152">
        <v>1</v>
      </c>
      <c r="AE32" s="153">
        <f t="shared" si="5"/>
        <v>4114336</v>
      </c>
      <c r="AF32" s="154" t="s">
        <v>522</v>
      </c>
    </row>
    <row r="33" spans="13:54" ht="40.5" x14ac:dyDescent="0.25">
      <c r="M33" s="53"/>
      <c r="N33" s="53"/>
      <c r="W33" s="233"/>
      <c r="X33" s="233"/>
      <c r="Y33" s="233"/>
      <c r="Z33" s="152">
        <v>1</v>
      </c>
      <c r="AA33" s="152">
        <v>24</v>
      </c>
      <c r="AB33" s="153">
        <v>3248160</v>
      </c>
      <c r="AC33" s="153">
        <f t="shared" si="4"/>
        <v>5846688</v>
      </c>
      <c r="AD33" s="152">
        <v>1</v>
      </c>
      <c r="AE33" s="153">
        <f t="shared" si="5"/>
        <v>5846688</v>
      </c>
      <c r="AF33" s="154" t="s">
        <v>522</v>
      </c>
    </row>
    <row r="34" spans="13:54" ht="40.5" x14ac:dyDescent="0.25">
      <c r="M34" s="53"/>
      <c r="N34" s="53"/>
      <c r="W34" s="233"/>
      <c r="X34" s="233"/>
      <c r="Y34" s="233"/>
      <c r="Z34" s="152">
        <v>1</v>
      </c>
      <c r="AA34" s="152">
        <v>29</v>
      </c>
      <c r="AB34" s="153">
        <v>3248160</v>
      </c>
      <c r="AC34" s="153">
        <f t="shared" si="4"/>
        <v>6388048</v>
      </c>
      <c r="AD34" s="152">
        <v>1</v>
      </c>
      <c r="AE34" s="153">
        <f t="shared" si="5"/>
        <v>6388048</v>
      </c>
      <c r="AF34" s="154" t="s">
        <v>522</v>
      </c>
    </row>
    <row r="35" spans="13:54" x14ac:dyDescent="0.25">
      <c r="M35" s="53"/>
      <c r="N35" s="53"/>
      <c r="W35" s="232" t="s">
        <v>518</v>
      </c>
      <c r="X35" s="232"/>
      <c r="Y35" s="232"/>
      <c r="Z35" s="232"/>
      <c r="AA35" s="232"/>
      <c r="AB35" s="232"/>
      <c r="AC35" s="232"/>
      <c r="AD35" s="232"/>
      <c r="AE35" s="156">
        <f>SUM(AE25:AE34)</f>
        <v>79018112</v>
      </c>
      <c r="AF35" s="155"/>
    </row>
    <row r="36" spans="13:54" x14ac:dyDescent="0.25">
      <c r="M36" s="53"/>
      <c r="N36" s="53"/>
    </row>
    <row r="37" spans="13:54" x14ac:dyDescent="0.25">
      <c r="M37" s="53"/>
      <c r="N37" s="53"/>
      <c r="AH37" s="234" t="s">
        <v>501</v>
      </c>
      <c r="AI37" s="234" t="s">
        <v>502</v>
      </c>
      <c r="AJ37" s="234" t="s">
        <v>503</v>
      </c>
      <c r="AK37" s="235" t="s">
        <v>515</v>
      </c>
      <c r="AL37" s="236"/>
      <c r="AM37" s="234" t="s">
        <v>504</v>
      </c>
      <c r="AN37" s="234" t="s">
        <v>524</v>
      </c>
      <c r="AO37" s="234" t="s">
        <v>506</v>
      </c>
      <c r="AP37" s="234" t="s">
        <v>523</v>
      </c>
      <c r="AQ37" s="234" t="s">
        <v>508</v>
      </c>
    </row>
    <row r="38" spans="13:54" x14ac:dyDescent="0.25">
      <c r="M38" s="53"/>
      <c r="N38" s="53"/>
      <c r="AH38" s="234"/>
      <c r="AI38" s="234"/>
      <c r="AJ38" s="234"/>
      <c r="AK38" s="151" t="s">
        <v>514</v>
      </c>
      <c r="AL38" s="151" t="s">
        <v>519</v>
      </c>
      <c r="AM38" s="234"/>
      <c r="AN38" s="234"/>
      <c r="AO38" s="234"/>
      <c r="AP38" s="234"/>
      <c r="AQ38" s="234"/>
    </row>
    <row r="39" spans="13:54" ht="69.75" customHeight="1" x14ac:dyDescent="0.25">
      <c r="M39" s="53"/>
      <c r="N39" s="53"/>
      <c r="AH39" s="233" t="s">
        <v>509</v>
      </c>
      <c r="AI39" s="233" t="s">
        <v>510</v>
      </c>
      <c r="AJ39" s="233" t="s">
        <v>511</v>
      </c>
      <c r="AK39" s="152">
        <v>1</v>
      </c>
      <c r="AL39" s="152">
        <v>0</v>
      </c>
      <c r="AM39" s="153">
        <v>5965110</v>
      </c>
      <c r="AN39" s="153">
        <f>+(AM39/30*AL39)+AM39</f>
        <v>5965110</v>
      </c>
      <c r="AO39" s="152">
        <v>1</v>
      </c>
      <c r="AP39" s="153">
        <f>+AN39*AO39</f>
        <v>5965110</v>
      </c>
      <c r="AQ39" s="154" t="s">
        <v>525</v>
      </c>
    </row>
    <row r="40" spans="13:54" ht="69.75" customHeight="1" x14ac:dyDescent="0.25">
      <c r="M40" s="53"/>
      <c r="N40" s="53"/>
      <c r="AH40" s="233"/>
      <c r="AI40" s="233"/>
      <c r="AJ40" s="233"/>
      <c r="AK40" s="152">
        <v>1</v>
      </c>
      <c r="AL40" s="152">
        <v>27</v>
      </c>
      <c r="AM40" s="153">
        <v>5965110</v>
      </c>
      <c r="AN40" s="153">
        <f t="shared" ref="AN40" si="6">+(AM40/30*AL40)+AM40</f>
        <v>11333709</v>
      </c>
      <c r="AO40" s="152">
        <v>1</v>
      </c>
      <c r="AP40" s="153">
        <f t="shared" ref="AP40" si="7">+AN40*AO40</f>
        <v>11333709</v>
      </c>
      <c r="AQ40" s="154" t="s">
        <v>525</v>
      </c>
    </row>
    <row r="41" spans="13:54" x14ac:dyDescent="0.25">
      <c r="AH41" s="232" t="s">
        <v>518</v>
      </c>
      <c r="AI41" s="232"/>
      <c r="AJ41" s="232"/>
      <c r="AK41" s="232"/>
      <c r="AL41" s="232"/>
      <c r="AM41" s="232"/>
      <c r="AN41" s="232"/>
      <c r="AO41" s="232"/>
      <c r="AP41" s="156">
        <f>SUM(AP39:AP40)</f>
        <v>17298819</v>
      </c>
      <c r="AQ41" s="155"/>
    </row>
    <row r="44" spans="13:54" x14ac:dyDescent="0.25">
      <c r="AS44" s="234" t="s">
        <v>501</v>
      </c>
      <c r="AT44" s="234" t="s">
        <v>502</v>
      </c>
      <c r="AU44" s="234" t="s">
        <v>503</v>
      </c>
      <c r="AV44" s="235" t="s">
        <v>515</v>
      </c>
      <c r="AW44" s="236"/>
      <c r="AX44" s="234" t="s">
        <v>504</v>
      </c>
      <c r="AY44" s="234" t="s">
        <v>524</v>
      </c>
      <c r="AZ44" s="234" t="s">
        <v>506</v>
      </c>
      <c r="BA44" s="234" t="s">
        <v>523</v>
      </c>
      <c r="BB44" s="234" t="s">
        <v>508</v>
      </c>
    </row>
    <row r="45" spans="13:54" x14ac:dyDescent="0.25">
      <c r="AS45" s="234"/>
      <c r="AT45" s="234"/>
      <c r="AU45" s="234"/>
      <c r="AV45" s="151" t="s">
        <v>514</v>
      </c>
      <c r="AW45" s="151" t="s">
        <v>519</v>
      </c>
      <c r="AX45" s="234"/>
      <c r="AY45" s="234"/>
      <c r="AZ45" s="234"/>
      <c r="BA45" s="234"/>
      <c r="BB45" s="234"/>
    </row>
    <row r="46" spans="13:54" ht="40.5" x14ac:dyDescent="0.25">
      <c r="AS46" s="233" t="s">
        <v>509</v>
      </c>
      <c r="AT46" s="233" t="s">
        <v>510</v>
      </c>
      <c r="AU46" s="233" t="s">
        <v>511</v>
      </c>
      <c r="AV46" s="152">
        <v>1</v>
      </c>
      <c r="AW46" s="152">
        <v>0</v>
      </c>
      <c r="AX46" s="153">
        <v>3056400</v>
      </c>
      <c r="AY46" s="153">
        <f>+(AX46/30*AW46)+AX46</f>
        <v>3056400</v>
      </c>
      <c r="AZ46" s="152">
        <v>1</v>
      </c>
      <c r="BA46" s="153">
        <f>+AY46*AZ46</f>
        <v>3056400</v>
      </c>
      <c r="BB46" s="154" t="s">
        <v>521</v>
      </c>
    </row>
    <row r="47" spans="13:54" ht="40.5" x14ac:dyDescent="0.25">
      <c r="AS47" s="233"/>
      <c r="AT47" s="233"/>
      <c r="AU47" s="233"/>
      <c r="AV47" s="152">
        <v>1</v>
      </c>
      <c r="AW47" s="152">
        <v>0</v>
      </c>
      <c r="AX47" s="153">
        <v>3248160</v>
      </c>
      <c r="AY47" s="153">
        <f t="shared" ref="AY47:AY55" si="8">+(AX47/30*AW47)+AX47</f>
        <v>3248160</v>
      </c>
      <c r="AZ47" s="152">
        <v>1</v>
      </c>
      <c r="BA47" s="153">
        <f t="shared" ref="BA47:BA55" si="9">+AY47*AZ47</f>
        <v>3248160</v>
      </c>
      <c r="BB47" s="154" t="s">
        <v>522</v>
      </c>
    </row>
    <row r="48" spans="13:54" ht="40.5" x14ac:dyDescent="0.25">
      <c r="AS48" s="233"/>
      <c r="AT48" s="233"/>
      <c r="AU48" s="233"/>
      <c r="AV48" s="152">
        <v>1</v>
      </c>
      <c r="AW48" s="152">
        <v>10</v>
      </c>
      <c r="AX48" s="153">
        <v>3248160</v>
      </c>
      <c r="AY48" s="153">
        <f t="shared" si="8"/>
        <v>4330880</v>
      </c>
      <c r="AZ48" s="152">
        <v>1</v>
      </c>
      <c r="BA48" s="153">
        <f t="shared" si="9"/>
        <v>4330880</v>
      </c>
      <c r="BB48" s="154" t="s">
        <v>522</v>
      </c>
    </row>
    <row r="49" spans="45:64" ht="40.5" x14ac:dyDescent="0.25">
      <c r="AS49" s="233"/>
      <c r="AT49" s="233"/>
      <c r="AU49" s="233"/>
      <c r="AV49" s="152">
        <v>1</v>
      </c>
      <c r="AW49" s="152">
        <v>24</v>
      </c>
      <c r="AX49" s="153">
        <v>3248160</v>
      </c>
      <c r="AY49" s="153">
        <f t="shared" si="8"/>
        <v>5846688</v>
      </c>
      <c r="AZ49" s="152">
        <v>2</v>
      </c>
      <c r="BA49" s="153">
        <f t="shared" si="9"/>
        <v>11693376</v>
      </c>
      <c r="BB49" s="154" t="s">
        <v>522</v>
      </c>
    </row>
    <row r="50" spans="45:64" ht="40.5" x14ac:dyDescent="0.25">
      <c r="AS50" s="233"/>
      <c r="AT50" s="233"/>
      <c r="AU50" s="233"/>
      <c r="AV50" s="152">
        <v>1</v>
      </c>
      <c r="AW50" s="152">
        <v>3</v>
      </c>
      <c r="AX50" s="153">
        <v>3456900</v>
      </c>
      <c r="AY50" s="153">
        <f t="shared" si="8"/>
        <v>3802590</v>
      </c>
      <c r="AZ50" s="152">
        <v>2</v>
      </c>
      <c r="BA50" s="153">
        <f t="shared" si="9"/>
        <v>7605180</v>
      </c>
      <c r="BB50" s="154" t="s">
        <v>526</v>
      </c>
    </row>
    <row r="51" spans="45:64" ht="40.5" x14ac:dyDescent="0.25">
      <c r="AS51" s="233"/>
      <c r="AT51" s="233"/>
      <c r="AU51" s="233"/>
      <c r="AV51" s="152">
        <v>1</v>
      </c>
      <c r="AW51" s="152">
        <v>13</v>
      </c>
      <c r="AX51" s="153">
        <v>3456900</v>
      </c>
      <c r="AY51" s="153">
        <f t="shared" si="8"/>
        <v>4954890</v>
      </c>
      <c r="AZ51" s="152">
        <v>1</v>
      </c>
      <c r="BA51" s="153">
        <f t="shared" si="9"/>
        <v>4954890</v>
      </c>
      <c r="BB51" s="154" t="s">
        <v>526</v>
      </c>
    </row>
    <row r="52" spans="45:64" ht="40.5" x14ac:dyDescent="0.25">
      <c r="AS52" s="233"/>
      <c r="AT52" s="233"/>
      <c r="AU52" s="233"/>
      <c r="AV52" s="152">
        <v>1</v>
      </c>
      <c r="AW52" s="152">
        <v>9</v>
      </c>
      <c r="AX52" s="153">
        <v>7130820</v>
      </c>
      <c r="AY52" s="153">
        <f t="shared" si="8"/>
        <v>9270066</v>
      </c>
      <c r="AZ52" s="152">
        <v>2</v>
      </c>
      <c r="BA52" s="153">
        <f t="shared" si="9"/>
        <v>18540132</v>
      </c>
      <c r="BB52" s="154" t="s">
        <v>527</v>
      </c>
    </row>
    <row r="53" spans="45:64" ht="40.5" x14ac:dyDescent="0.25">
      <c r="AS53" s="233"/>
      <c r="AT53" s="233"/>
      <c r="AU53" s="233"/>
      <c r="AV53" s="152">
        <v>1</v>
      </c>
      <c r="AW53" s="152">
        <v>21</v>
      </c>
      <c r="AX53" s="153">
        <v>7130820</v>
      </c>
      <c r="AY53" s="153">
        <f t="shared" si="8"/>
        <v>12122394</v>
      </c>
      <c r="AZ53" s="152">
        <v>1</v>
      </c>
      <c r="BA53" s="153">
        <f t="shared" si="9"/>
        <v>12122394</v>
      </c>
      <c r="BB53" s="154" t="s">
        <v>527</v>
      </c>
    </row>
    <row r="54" spans="45:64" ht="40.5" x14ac:dyDescent="0.25">
      <c r="AS54" s="233"/>
      <c r="AT54" s="233"/>
      <c r="AU54" s="233"/>
      <c r="AV54" s="152">
        <v>1</v>
      </c>
      <c r="AW54" s="152">
        <v>5</v>
      </c>
      <c r="AX54" s="153">
        <v>8218950</v>
      </c>
      <c r="AY54" s="153">
        <f t="shared" si="8"/>
        <v>9588775</v>
      </c>
      <c r="AZ54" s="152">
        <v>1</v>
      </c>
      <c r="BA54" s="153">
        <f t="shared" si="9"/>
        <v>9588775</v>
      </c>
      <c r="BB54" s="154" t="s">
        <v>528</v>
      </c>
    </row>
    <row r="55" spans="45:64" ht="40.5" x14ac:dyDescent="0.25">
      <c r="AS55" s="233"/>
      <c r="AT55" s="233"/>
      <c r="AU55" s="233"/>
      <c r="AV55" s="152">
        <v>1</v>
      </c>
      <c r="AW55" s="152">
        <v>27</v>
      </c>
      <c r="AX55" s="153">
        <v>8218950</v>
      </c>
      <c r="AY55" s="153">
        <f t="shared" si="8"/>
        <v>15616005</v>
      </c>
      <c r="AZ55" s="152">
        <v>1</v>
      </c>
      <c r="BA55" s="153">
        <f t="shared" si="9"/>
        <v>15616005</v>
      </c>
      <c r="BB55" s="154" t="s">
        <v>528</v>
      </c>
    </row>
    <row r="56" spans="45:64" x14ac:dyDescent="0.25">
      <c r="AS56" s="232" t="s">
        <v>518</v>
      </c>
      <c r="AT56" s="232"/>
      <c r="AU56" s="232"/>
      <c r="AV56" s="232"/>
      <c r="AW56" s="232"/>
      <c r="AX56" s="232"/>
      <c r="AY56" s="232"/>
      <c r="AZ56" s="232"/>
      <c r="BA56" s="156">
        <f>SUM(BA46:BA55)</f>
        <v>90756192</v>
      </c>
      <c r="BB56" s="155"/>
    </row>
    <row r="58" spans="45:64" ht="38.25" x14ac:dyDescent="0.25">
      <c r="BD58" s="151" t="s">
        <v>501</v>
      </c>
      <c r="BE58" s="151" t="s">
        <v>502</v>
      </c>
      <c r="BF58" s="151" t="s">
        <v>503</v>
      </c>
      <c r="BG58" s="151" t="s">
        <v>533</v>
      </c>
      <c r="BH58" s="151" t="s">
        <v>504</v>
      </c>
      <c r="BI58" s="151" t="s">
        <v>524</v>
      </c>
      <c r="BJ58" s="151" t="s">
        <v>506</v>
      </c>
      <c r="BK58" s="151" t="s">
        <v>534</v>
      </c>
      <c r="BL58" s="151" t="s">
        <v>508</v>
      </c>
    </row>
    <row r="59" spans="45:64" ht="89.25" x14ac:dyDescent="0.25">
      <c r="BD59" s="233" t="s">
        <v>529</v>
      </c>
      <c r="BE59" s="233" t="s">
        <v>530</v>
      </c>
      <c r="BF59" s="152" t="s">
        <v>531</v>
      </c>
      <c r="BG59" s="152">
        <v>1</v>
      </c>
      <c r="BH59" s="153">
        <v>3248160</v>
      </c>
      <c r="BI59" s="153">
        <f>+BH59*BG59</f>
        <v>3248160</v>
      </c>
      <c r="BJ59" s="152">
        <v>1</v>
      </c>
      <c r="BK59" s="153">
        <f>+BI59*BJ59</f>
        <v>3248160</v>
      </c>
      <c r="BL59" s="154" t="s">
        <v>512</v>
      </c>
    </row>
    <row r="60" spans="45:64" ht="81" x14ac:dyDescent="0.25">
      <c r="BD60" s="233"/>
      <c r="BE60" s="233"/>
      <c r="BF60" s="158" t="s">
        <v>532</v>
      </c>
      <c r="BG60" s="152">
        <v>1</v>
      </c>
      <c r="BH60" s="153">
        <v>5965110</v>
      </c>
      <c r="BI60" s="153">
        <f>+BH60*BG60</f>
        <v>5965110</v>
      </c>
      <c r="BJ60" s="152">
        <v>1</v>
      </c>
      <c r="BK60" s="153">
        <f>+BI60*BJ60</f>
        <v>5965110</v>
      </c>
      <c r="BL60" s="154" t="s">
        <v>525</v>
      </c>
    </row>
    <row r="61" spans="45:64" x14ac:dyDescent="0.25">
      <c r="BD61" s="232" t="s">
        <v>513</v>
      </c>
      <c r="BE61" s="232"/>
      <c r="BF61" s="232"/>
      <c r="BG61" s="232"/>
      <c r="BH61" s="232"/>
      <c r="BI61" s="232"/>
      <c r="BJ61" s="232"/>
      <c r="BK61" s="156">
        <f>+BK59+BK60</f>
        <v>9213270</v>
      </c>
      <c r="BL61" s="155"/>
    </row>
  </sheetData>
  <mergeCells count="67">
    <mergeCell ref="G2:G3"/>
    <mergeCell ref="H2:H3"/>
    <mergeCell ref="I2:I3"/>
    <mergeCell ref="J2:J3"/>
    <mergeCell ref="B6:H6"/>
    <mergeCell ref="F2:F3"/>
    <mergeCell ref="B4:B5"/>
    <mergeCell ref="C4:C5"/>
    <mergeCell ref="D4:D5"/>
    <mergeCell ref="B2:B3"/>
    <mergeCell ref="C2:C3"/>
    <mergeCell ref="D2:D3"/>
    <mergeCell ref="AD23:AD24"/>
    <mergeCell ref="AE23:AE24"/>
    <mergeCell ref="AF23:AF24"/>
    <mergeCell ref="Z23:AA23"/>
    <mergeCell ref="AB23:AB24"/>
    <mergeCell ref="AC23:AC24"/>
    <mergeCell ref="T7:T8"/>
    <mergeCell ref="U7:U8"/>
    <mergeCell ref="L9:L21"/>
    <mergeCell ref="M9:M21"/>
    <mergeCell ref="N9:N21"/>
    <mergeCell ref="O7:P7"/>
    <mergeCell ref="R7:R8"/>
    <mergeCell ref="L7:L8"/>
    <mergeCell ref="M7:M8"/>
    <mergeCell ref="N7:N8"/>
    <mergeCell ref="Q7:Q8"/>
    <mergeCell ref="S7:S8"/>
    <mergeCell ref="L22:S22"/>
    <mergeCell ref="W25:W34"/>
    <mergeCell ref="X25:X34"/>
    <mergeCell ref="Y25:Y34"/>
    <mergeCell ref="W23:W24"/>
    <mergeCell ref="X23:X24"/>
    <mergeCell ref="Y23:Y24"/>
    <mergeCell ref="W35:AD35"/>
    <mergeCell ref="AH37:AH38"/>
    <mergeCell ref="AI37:AI38"/>
    <mergeCell ref="AJ37:AJ38"/>
    <mergeCell ref="AK37:AL37"/>
    <mergeCell ref="AN37:AN38"/>
    <mergeCell ref="AO37:AO38"/>
    <mergeCell ref="AP37:AP38"/>
    <mergeCell ref="AQ37:AQ38"/>
    <mergeCell ref="AH39:AH40"/>
    <mergeCell ref="AI39:AI40"/>
    <mergeCell ref="AJ39:AJ40"/>
    <mergeCell ref="AM37:AM38"/>
    <mergeCell ref="AH41:AO41"/>
    <mergeCell ref="AS44:AS45"/>
    <mergeCell ref="AT44:AT45"/>
    <mergeCell ref="AU44:AU45"/>
    <mergeCell ref="AV44:AW44"/>
    <mergeCell ref="AS56:AZ56"/>
    <mergeCell ref="BD59:BD60"/>
    <mergeCell ref="BE59:BE60"/>
    <mergeCell ref="BD61:BJ61"/>
    <mergeCell ref="AY44:AY45"/>
    <mergeCell ref="AZ44:AZ45"/>
    <mergeCell ref="BA44:BA45"/>
    <mergeCell ref="BB44:BB45"/>
    <mergeCell ref="AS46:AS55"/>
    <mergeCell ref="AT46:AT55"/>
    <mergeCell ref="AU46:AU55"/>
    <mergeCell ref="AX44:AX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71"/>
  <sheetViews>
    <sheetView topLeftCell="A4" workbookViewId="0">
      <selection activeCell="AB44" sqref="AB44:AB69"/>
    </sheetView>
  </sheetViews>
  <sheetFormatPr baseColWidth="10" defaultRowHeight="15" x14ac:dyDescent="0.25"/>
  <cols>
    <col min="2" max="2" width="30" bestFit="1" customWidth="1"/>
    <col min="3" max="3" width="12.5703125" hidden="1" customWidth="1"/>
    <col min="4" max="5" width="0" hidden="1" customWidth="1"/>
    <col min="6" max="6" width="20.42578125" customWidth="1"/>
    <col min="7" max="9" width="0" hidden="1" customWidth="1"/>
    <col min="10" max="10" width="14" hidden="1" customWidth="1"/>
    <col min="11" max="12" width="0" hidden="1" customWidth="1"/>
    <col min="13" max="13" width="32" customWidth="1"/>
    <col min="14" max="17" width="11.42578125" hidden="1" customWidth="1"/>
    <col min="18" max="18" width="2" hidden="1" customWidth="1"/>
    <col min="19" max="19" width="2.140625" hidden="1" customWidth="1"/>
    <col min="20" max="20" width="8.85546875" bestFit="1" customWidth="1"/>
    <col min="23" max="23" width="0" hidden="1" customWidth="1"/>
    <col min="24" max="24" width="13.85546875" customWidth="1"/>
    <col min="25" max="25" width="5.5703125" style="51" customWidth="1"/>
    <col min="26" max="26" width="7.5703125" style="51" customWidth="1"/>
    <col min="27" max="27" width="0" hidden="1" customWidth="1"/>
    <col min="28" max="28" width="15.140625" style="50" bestFit="1" customWidth="1"/>
  </cols>
  <sheetData>
    <row r="1" spans="1:29" ht="51" x14ac:dyDescent="0.25">
      <c r="A1" s="141" t="s">
        <v>0</v>
      </c>
      <c r="B1" s="142" t="s">
        <v>1</v>
      </c>
      <c r="C1" s="143" t="s">
        <v>2</v>
      </c>
      <c r="D1" s="144" t="s">
        <v>3</v>
      </c>
      <c r="E1" s="145" t="s">
        <v>4</v>
      </c>
      <c r="F1" s="144" t="s">
        <v>5</v>
      </c>
      <c r="G1" s="146" t="s">
        <v>6</v>
      </c>
      <c r="H1" s="144" t="s">
        <v>7</v>
      </c>
      <c r="I1" s="144" t="s">
        <v>8</v>
      </c>
      <c r="J1" s="144" t="s">
        <v>9</v>
      </c>
      <c r="K1" s="144" t="s">
        <v>10</v>
      </c>
      <c r="L1" s="144" t="s">
        <v>11</v>
      </c>
      <c r="M1" s="144" t="s">
        <v>12</v>
      </c>
      <c r="N1" s="144" t="s">
        <v>13</v>
      </c>
      <c r="O1" s="144" t="s">
        <v>14</v>
      </c>
      <c r="P1" s="144" t="s">
        <v>15</v>
      </c>
      <c r="Q1" s="144" t="s">
        <v>16</v>
      </c>
      <c r="R1" s="147"/>
      <c r="S1" s="144"/>
      <c r="T1" s="148" t="s">
        <v>17</v>
      </c>
      <c r="U1" s="148" t="s">
        <v>18</v>
      </c>
      <c r="V1" s="148" t="s">
        <v>19</v>
      </c>
      <c r="W1" s="148" t="s">
        <v>20</v>
      </c>
      <c r="X1" s="148" t="s">
        <v>21</v>
      </c>
      <c r="Y1" s="226" t="s">
        <v>500</v>
      </c>
      <c r="Z1" s="227"/>
      <c r="AA1" s="150"/>
      <c r="AB1" s="149" t="s">
        <v>499</v>
      </c>
      <c r="AC1">
        <v>1</v>
      </c>
    </row>
    <row r="2" spans="1:29" ht="13.5" customHeight="1" x14ac:dyDescent="0.25">
      <c r="A2" s="80" t="s">
        <v>461</v>
      </c>
      <c r="B2" s="81" t="s">
        <v>96</v>
      </c>
      <c r="C2" s="84">
        <v>3248160</v>
      </c>
      <c r="D2" s="80">
        <v>20</v>
      </c>
      <c r="E2" s="81" t="s">
        <v>25</v>
      </c>
      <c r="F2" s="80" t="s">
        <v>40</v>
      </c>
      <c r="G2" s="80" t="s">
        <v>27</v>
      </c>
      <c r="H2" s="80" t="s">
        <v>28</v>
      </c>
      <c r="I2" s="83">
        <v>6</v>
      </c>
      <c r="J2" s="84">
        <v>19488960</v>
      </c>
      <c r="K2" s="85" t="s">
        <v>29</v>
      </c>
      <c r="L2" s="86" t="s">
        <v>462</v>
      </c>
      <c r="M2" s="93" t="s">
        <v>463</v>
      </c>
      <c r="N2" s="94" t="s">
        <v>97</v>
      </c>
      <c r="O2" s="86">
        <v>3112338024</v>
      </c>
      <c r="P2" s="88" t="s">
        <v>464</v>
      </c>
      <c r="Q2" s="81" t="s">
        <v>60</v>
      </c>
      <c r="R2" s="89">
        <v>2</v>
      </c>
      <c r="S2" s="80" t="s">
        <v>134</v>
      </c>
      <c r="T2" s="53">
        <v>65725</v>
      </c>
      <c r="U2" s="53" t="s">
        <v>465</v>
      </c>
      <c r="V2" s="53">
        <v>308125</v>
      </c>
      <c r="W2" s="90">
        <v>45779</v>
      </c>
      <c r="X2" s="161">
        <v>45962</v>
      </c>
      <c r="Y2" s="53">
        <v>1</v>
      </c>
      <c r="Z2" s="53">
        <v>29</v>
      </c>
      <c r="AA2" s="52">
        <f t="shared" ref="AA2:AA33" si="0">+C2/30*Z2</f>
        <v>3139888</v>
      </c>
      <c r="AB2" s="54">
        <f t="shared" ref="AB2:AB33" si="1">+C2+AA2</f>
        <v>6388048</v>
      </c>
    </row>
    <row r="3" spans="1:29" ht="13.5" customHeight="1" x14ac:dyDescent="0.25">
      <c r="A3" s="80" t="s">
        <v>220</v>
      </c>
      <c r="B3" s="81" t="s">
        <v>47</v>
      </c>
      <c r="C3" s="84">
        <v>2575440</v>
      </c>
      <c r="D3" s="80">
        <v>20</v>
      </c>
      <c r="E3" s="81" t="s">
        <v>25</v>
      </c>
      <c r="F3" s="80" t="s">
        <v>221</v>
      </c>
      <c r="G3" s="80" t="s">
        <v>222</v>
      </c>
      <c r="H3" s="80" t="s">
        <v>50</v>
      </c>
      <c r="I3" s="83">
        <v>8</v>
      </c>
      <c r="J3" s="84">
        <v>20603520</v>
      </c>
      <c r="K3" s="85"/>
      <c r="L3" s="86" t="s">
        <v>223</v>
      </c>
      <c r="M3" s="87" t="s">
        <v>224</v>
      </c>
      <c r="N3" s="94" t="s">
        <v>47</v>
      </c>
      <c r="O3" s="86">
        <v>3125366728</v>
      </c>
      <c r="P3" s="88" t="s">
        <v>225</v>
      </c>
      <c r="Q3" s="81" t="s">
        <v>94</v>
      </c>
      <c r="R3" s="89">
        <v>2</v>
      </c>
      <c r="S3" s="80" t="s">
        <v>53</v>
      </c>
      <c r="T3" s="53">
        <v>44125</v>
      </c>
      <c r="U3" s="53" t="s">
        <v>226</v>
      </c>
      <c r="V3" s="53">
        <v>180925</v>
      </c>
      <c r="W3" s="90">
        <v>45719</v>
      </c>
      <c r="X3" s="161">
        <v>45963</v>
      </c>
      <c r="Y3" s="53">
        <v>1</v>
      </c>
      <c r="Z3" s="53">
        <v>28</v>
      </c>
      <c r="AA3" s="52">
        <f t="shared" si="0"/>
        <v>2403744</v>
      </c>
      <c r="AB3" s="54">
        <f t="shared" si="1"/>
        <v>4979184</v>
      </c>
    </row>
    <row r="4" spans="1:29" ht="13.5" customHeight="1" x14ac:dyDescent="0.25">
      <c r="A4" s="15" t="s">
        <v>293</v>
      </c>
      <c r="B4" s="16" t="s">
        <v>47</v>
      </c>
      <c r="C4" s="55">
        <v>2575440</v>
      </c>
      <c r="D4" s="80">
        <v>20</v>
      </c>
      <c r="E4" s="81" t="s">
        <v>25</v>
      </c>
      <c r="F4" s="80" t="s">
        <v>294</v>
      </c>
      <c r="G4" s="80" t="s">
        <v>76</v>
      </c>
      <c r="H4" s="80" t="s">
        <v>77</v>
      </c>
      <c r="I4" s="83">
        <v>8</v>
      </c>
      <c r="J4" s="84">
        <v>20603520</v>
      </c>
      <c r="K4" s="85"/>
      <c r="L4" s="86" t="s">
        <v>295</v>
      </c>
      <c r="M4" s="93" t="s">
        <v>296</v>
      </c>
      <c r="N4" s="94" t="s">
        <v>47</v>
      </c>
      <c r="O4" s="86">
        <v>3174623454</v>
      </c>
      <c r="P4" s="88" t="s">
        <v>297</v>
      </c>
      <c r="Q4" s="81" t="s">
        <v>94</v>
      </c>
      <c r="R4" s="89">
        <v>2</v>
      </c>
      <c r="S4" s="80" t="s">
        <v>53</v>
      </c>
      <c r="T4" s="53">
        <v>44525</v>
      </c>
      <c r="U4" s="53" t="s">
        <v>298</v>
      </c>
      <c r="V4" s="53">
        <v>200225</v>
      </c>
      <c r="W4" s="90">
        <v>45719</v>
      </c>
      <c r="X4" s="161">
        <v>45963</v>
      </c>
      <c r="Y4" s="53">
        <v>1</v>
      </c>
      <c r="Z4" s="53">
        <v>28</v>
      </c>
      <c r="AA4" s="52">
        <f t="shared" si="0"/>
        <v>2403744</v>
      </c>
      <c r="AB4" s="54">
        <f t="shared" si="1"/>
        <v>4979184</v>
      </c>
    </row>
    <row r="5" spans="1:29" ht="13.5" customHeight="1" x14ac:dyDescent="0.25">
      <c r="A5" s="15" t="s">
        <v>305</v>
      </c>
      <c r="B5" s="16" t="s">
        <v>47</v>
      </c>
      <c r="C5" s="55">
        <v>2575440</v>
      </c>
      <c r="D5" s="80">
        <v>20</v>
      </c>
      <c r="E5" s="81" t="s">
        <v>25</v>
      </c>
      <c r="F5" s="80" t="s">
        <v>300</v>
      </c>
      <c r="G5" s="86" t="s">
        <v>27</v>
      </c>
      <c r="H5" s="80" t="s">
        <v>50</v>
      </c>
      <c r="I5" s="83">
        <v>8</v>
      </c>
      <c r="J5" s="84">
        <v>20603520</v>
      </c>
      <c r="K5" s="85"/>
      <c r="L5" s="86" t="s">
        <v>306</v>
      </c>
      <c r="M5" s="93" t="s">
        <v>307</v>
      </c>
      <c r="N5" s="94" t="s">
        <v>47</v>
      </c>
      <c r="O5" s="86">
        <v>3144038643</v>
      </c>
      <c r="P5" s="92" t="s">
        <v>308</v>
      </c>
      <c r="Q5" s="81" t="s">
        <v>94</v>
      </c>
      <c r="R5" s="89">
        <v>2</v>
      </c>
      <c r="S5" s="80" t="s">
        <v>53</v>
      </c>
      <c r="T5" s="53">
        <v>44525</v>
      </c>
      <c r="U5" s="53" t="s">
        <v>309</v>
      </c>
      <c r="V5" s="53">
        <v>202725</v>
      </c>
      <c r="W5" s="90">
        <v>45719</v>
      </c>
      <c r="X5" s="161">
        <v>45963</v>
      </c>
      <c r="Y5" s="53">
        <v>1</v>
      </c>
      <c r="Z5" s="53">
        <v>28</v>
      </c>
      <c r="AA5" s="52">
        <f t="shared" si="0"/>
        <v>2403744</v>
      </c>
      <c r="AB5" s="54">
        <f t="shared" si="1"/>
        <v>4979184</v>
      </c>
    </row>
    <row r="6" spans="1:29" ht="13.5" customHeight="1" x14ac:dyDescent="0.25">
      <c r="A6" s="15" t="s">
        <v>317</v>
      </c>
      <c r="B6" s="16" t="s">
        <v>47</v>
      </c>
      <c r="C6" s="55">
        <v>2575440</v>
      </c>
      <c r="D6" s="80">
        <v>20</v>
      </c>
      <c r="E6" s="81" t="s">
        <v>25</v>
      </c>
      <c r="F6" s="80" t="s">
        <v>318</v>
      </c>
      <c r="G6" s="80" t="s">
        <v>319</v>
      </c>
      <c r="H6" s="80" t="s">
        <v>88</v>
      </c>
      <c r="I6" s="83">
        <v>8</v>
      </c>
      <c r="J6" s="84">
        <v>20603520</v>
      </c>
      <c r="K6" s="85"/>
      <c r="L6" s="86" t="s">
        <v>320</v>
      </c>
      <c r="M6" s="93" t="s">
        <v>321</v>
      </c>
      <c r="N6" s="94" t="s">
        <v>47</v>
      </c>
      <c r="O6" s="86">
        <v>3017952862</v>
      </c>
      <c r="P6" s="88" t="s">
        <v>322</v>
      </c>
      <c r="Q6" s="81" t="s">
        <v>94</v>
      </c>
      <c r="R6" s="89">
        <v>2</v>
      </c>
      <c r="S6" s="80" t="s">
        <v>53</v>
      </c>
      <c r="T6" s="53">
        <v>44525</v>
      </c>
      <c r="U6" s="53" t="s">
        <v>323</v>
      </c>
      <c r="V6" s="53">
        <v>208625</v>
      </c>
      <c r="W6" s="107">
        <v>45719</v>
      </c>
      <c r="X6" s="161">
        <v>45963</v>
      </c>
      <c r="Y6" s="53">
        <v>1</v>
      </c>
      <c r="Z6" s="53">
        <v>28</v>
      </c>
      <c r="AA6" s="52">
        <f t="shared" si="0"/>
        <v>2403744</v>
      </c>
      <c r="AB6" s="54">
        <f t="shared" si="1"/>
        <v>4979184</v>
      </c>
    </row>
    <row r="7" spans="1:29" ht="13.5" customHeight="1" x14ac:dyDescent="0.25">
      <c r="A7" s="15" t="s">
        <v>324</v>
      </c>
      <c r="B7" s="16" t="s">
        <v>47</v>
      </c>
      <c r="C7" s="55">
        <v>2575440</v>
      </c>
      <c r="D7" s="80">
        <v>20</v>
      </c>
      <c r="E7" s="81" t="s">
        <v>25</v>
      </c>
      <c r="F7" s="80" t="s">
        <v>325</v>
      </c>
      <c r="G7" s="80" t="s">
        <v>222</v>
      </c>
      <c r="H7" s="80" t="s">
        <v>50</v>
      </c>
      <c r="I7" s="83">
        <v>8</v>
      </c>
      <c r="J7" s="84">
        <v>20603520</v>
      </c>
      <c r="K7" s="85" t="s">
        <v>29</v>
      </c>
      <c r="L7" s="86" t="s">
        <v>326</v>
      </c>
      <c r="M7" s="93" t="s">
        <v>327</v>
      </c>
      <c r="N7" s="94" t="s">
        <v>47</v>
      </c>
      <c r="O7" s="82">
        <v>3112736629</v>
      </c>
      <c r="P7" s="92" t="s">
        <v>328</v>
      </c>
      <c r="Q7" s="81" t="s">
        <v>94</v>
      </c>
      <c r="R7" s="89">
        <v>2</v>
      </c>
      <c r="S7" s="80" t="s">
        <v>53</v>
      </c>
      <c r="T7" s="53">
        <v>44525</v>
      </c>
      <c r="U7" s="53" t="s">
        <v>329</v>
      </c>
      <c r="V7" s="53">
        <v>206525</v>
      </c>
      <c r="W7" s="90">
        <v>45719</v>
      </c>
      <c r="X7" s="161">
        <v>45963</v>
      </c>
      <c r="Y7" s="53">
        <v>1</v>
      </c>
      <c r="Z7" s="53">
        <v>28</v>
      </c>
      <c r="AA7" s="52">
        <f t="shared" si="0"/>
        <v>2403744</v>
      </c>
      <c r="AB7" s="54">
        <f t="shared" si="1"/>
        <v>4979184</v>
      </c>
    </row>
    <row r="8" spans="1:29" ht="13.5" customHeight="1" x14ac:dyDescent="0.25">
      <c r="A8" s="15" t="s">
        <v>356</v>
      </c>
      <c r="B8" s="16" t="s">
        <v>47</v>
      </c>
      <c r="C8" s="55">
        <v>2575440</v>
      </c>
      <c r="D8" s="80">
        <v>20</v>
      </c>
      <c r="E8" s="81" t="s">
        <v>25</v>
      </c>
      <c r="F8" s="80" t="s">
        <v>357</v>
      </c>
      <c r="G8" s="80" t="s">
        <v>222</v>
      </c>
      <c r="H8" s="80" t="s">
        <v>50</v>
      </c>
      <c r="I8" s="83">
        <v>8</v>
      </c>
      <c r="J8" s="84">
        <v>20603520</v>
      </c>
      <c r="K8" s="85" t="s">
        <v>29</v>
      </c>
      <c r="L8" s="86" t="s">
        <v>358</v>
      </c>
      <c r="M8" s="93" t="s">
        <v>359</v>
      </c>
      <c r="N8" s="94" t="s">
        <v>47</v>
      </c>
      <c r="O8" s="86">
        <v>3008539027</v>
      </c>
      <c r="P8" s="88" t="s">
        <v>360</v>
      </c>
      <c r="Q8" s="81" t="s">
        <v>94</v>
      </c>
      <c r="R8" s="89">
        <v>2</v>
      </c>
      <c r="S8" s="80" t="s">
        <v>53</v>
      </c>
      <c r="T8" s="53">
        <v>44725</v>
      </c>
      <c r="U8" s="53" t="s">
        <v>361</v>
      </c>
      <c r="V8" s="53">
        <v>178425</v>
      </c>
      <c r="W8" s="90">
        <v>45719</v>
      </c>
      <c r="X8" s="161">
        <v>45963</v>
      </c>
      <c r="Y8" s="53">
        <v>1</v>
      </c>
      <c r="Z8" s="53">
        <v>28</v>
      </c>
      <c r="AA8" s="52">
        <f t="shared" si="0"/>
        <v>2403744</v>
      </c>
      <c r="AB8" s="54">
        <f t="shared" si="1"/>
        <v>4979184</v>
      </c>
    </row>
    <row r="9" spans="1:29" ht="13.5" customHeight="1" x14ac:dyDescent="0.25">
      <c r="A9" s="15" t="s">
        <v>379</v>
      </c>
      <c r="B9" s="16" t="s">
        <v>47</v>
      </c>
      <c r="C9" s="55">
        <v>2575440</v>
      </c>
      <c r="D9" s="80">
        <v>20</v>
      </c>
      <c r="E9" s="81" t="s">
        <v>25</v>
      </c>
      <c r="F9" s="80" t="s">
        <v>63</v>
      </c>
      <c r="G9" s="80" t="s">
        <v>64</v>
      </c>
      <c r="H9" s="80" t="s">
        <v>50</v>
      </c>
      <c r="I9" s="83">
        <v>8</v>
      </c>
      <c r="J9" s="84">
        <v>20603520</v>
      </c>
      <c r="K9" s="85"/>
      <c r="L9" s="86">
        <v>1007605136</v>
      </c>
      <c r="M9" s="93" t="s">
        <v>380</v>
      </c>
      <c r="N9" s="94" t="s">
        <v>47</v>
      </c>
      <c r="O9" s="86">
        <v>3126603406</v>
      </c>
      <c r="P9" s="88" t="s">
        <v>381</v>
      </c>
      <c r="Q9" s="81" t="s">
        <v>94</v>
      </c>
      <c r="R9" s="89">
        <v>2</v>
      </c>
      <c r="S9" s="80" t="s">
        <v>53</v>
      </c>
      <c r="T9" s="53">
        <v>44725</v>
      </c>
      <c r="U9" s="53" t="s">
        <v>382</v>
      </c>
      <c r="V9" s="53">
        <v>182325</v>
      </c>
      <c r="W9" s="90">
        <v>45719</v>
      </c>
      <c r="X9" s="161">
        <v>45963</v>
      </c>
      <c r="Y9" s="53">
        <v>1</v>
      </c>
      <c r="Z9" s="53">
        <v>28</v>
      </c>
      <c r="AA9" s="52">
        <f t="shared" si="0"/>
        <v>2403744</v>
      </c>
      <c r="AB9" s="54">
        <f t="shared" si="1"/>
        <v>4979184</v>
      </c>
    </row>
    <row r="10" spans="1:29" ht="13.5" customHeight="1" x14ac:dyDescent="0.25">
      <c r="A10" s="15" t="s">
        <v>418</v>
      </c>
      <c r="B10" s="16" t="s">
        <v>47</v>
      </c>
      <c r="C10" s="55">
        <v>2575440</v>
      </c>
      <c r="D10" s="80">
        <v>20</v>
      </c>
      <c r="E10" s="81" t="s">
        <v>25</v>
      </c>
      <c r="F10" s="80" t="s">
        <v>408</v>
      </c>
      <c r="G10" s="80" t="s">
        <v>27</v>
      </c>
      <c r="H10" s="80" t="s">
        <v>50</v>
      </c>
      <c r="I10" s="83">
        <v>8</v>
      </c>
      <c r="J10" s="84">
        <v>20603520</v>
      </c>
      <c r="K10" s="85"/>
      <c r="L10" s="86" t="s">
        <v>419</v>
      </c>
      <c r="M10" s="93" t="s">
        <v>420</v>
      </c>
      <c r="N10" s="94" t="s">
        <v>47</v>
      </c>
      <c r="O10" s="86">
        <v>3103321499</v>
      </c>
      <c r="P10" s="88" t="s">
        <v>421</v>
      </c>
      <c r="Q10" s="81" t="s">
        <v>94</v>
      </c>
      <c r="R10" s="89">
        <v>2</v>
      </c>
      <c r="S10" s="80" t="s">
        <v>53</v>
      </c>
      <c r="T10" s="53">
        <v>44825</v>
      </c>
      <c r="U10" s="53" t="s">
        <v>422</v>
      </c>
      <c r="V10" s="53">
        <v>173625</v>
      </c>
      <c r="W10" s="90">
        <v>45719</v>
      </c>
      <c r="X10" s="161">
        <v>45963</v>
      </c>
      <c r="Y10" s="53">
        <v>1</v>
      </c>
      <c r="Z10" s="53">
        <v>28</v>
      </c>
      <c r="AA10" s="52">
        <f t="shared" si="0"/>
        <v>2403744</v>
      </c>
      <c r="AB10" s="54">
        <f t="shared" si="1"/>
        <v>4979184</v>
      </c>
    </row>
    <row r="11" spans="1:29" ht="13.5" customHeight="1" x14ac:dyDescent="0.25">
      <c r="A11" s="15" t="s">
        <v>435</v>
      </c>
      <c r="B11" s="16" t="s">
        <v>47</v>
      </c>
      <c r="C11" s="55">
        <v>2575440</v>
      </c>
      <c r="D11" s="80">
        <v>20</v>
      </c>
      <c r="E11" s="81" t="s">
        <v>25</v>
      </c>
      <c r="F11" s="80" t="s">
        <v>436</v>
      </c>
      <c r="G11" s="80" t="s">
        <v>49</v>
      </c>
      <c r="H11" s="80" t="s">
        <v>50</v>
      </c>
      <c r="I11" s="83">
        <v>8</v>
      </c>
      <c r="J11" s="84">
        <v>20603520</v>
      </c>
      <c r="K11" s="85" t="s">
        <v>29</v>
      </c>
      <c r="L11" s="86" t="s">
        <v>437</v>
      </c>
      <c r="M11" s="93" t="s">
        <v>438</v>
      </c>
      <c r="N11" s="94" t="s">
        <v>47</v>
      </c>
      <c r="O11" s="86">
        <v>3115195159</v>
      </c>
      <c r="P11" s="88" t="s">
        <v>439</v>
      </c>
      <c r="Q11" s="81" t="s">
        <v>94</v>
      </c>
      <c r="R11" s="89">
        <v>2</v>
      </c>
      <c r="S11" s="80" t="s">
        <v>53</v>
      </c>
      <c r="T11" s="53">
        <v>44825</v>
      </c>
      <c r="U11" s="53" t="s">
        <v>440</v>
      </c>
      <c r="V11" s="53">
        <v>172025</v>
      </c>
      <c r="W11" s="90">
        <v>45719</v>
      </c>
      <c r="X11" s="161">
        <v>45963</v>
      </c>
      <c r="Y11" s="53">
        <v>1</v>
      </c>
      <c r="Z11" s="53">
        <v>28</v>
      </c>
      <c r="AA11" s="52">
        <f t="shared" si="0"/>
        <v>2403744</v>
      </c>
      <c r="AB11" s="54">
        <f t="shared" si="1"/>
        <v>4979184</v>
      </c>
    </row>
    <row r="12" spans="1:29" ht="13.5" customHeight="1" x14ac:dyDescent="0.25">
      <c r="A12" s="15" t="s">
        <v>199</v>
      </c>
      <c r="B12" s="16" t="s">
        <v>96</v>
      </c>
      <c r="C12" s="55">
        <v>3248160</v>
      </c>
      <c r="D12" s="80">
        <v>20</v>
      </c>
      <c r="E12" s="81" t="s">
        <v>25</v>
      </c>
      <c r="F12" s="80" t="s">
        <v>200</v>
      </c>
      <c r="G12" s="97" t="s">
        <v>201</v>
      </c>
      <c r="H12" s="80" t="s">
        <v>202</v>
      </c>
      <c r="I12" s="83">
        <v>8</v>
      </c>
      <c r="J12" s="84">
        <v>25985280</v>
      </c>
      <c r="K12" s="85" t="s">
        <v>29</v>
      </c>
      <c r="L12" s="86" t="s">
        <v>203</v>
      </c>
      <c r="M12" s="108" t="s">
        <v>204</v>
      </c>
      <c r="N12" s="94" t="s">
        <v>97</v>
      </c>
      <c r="O12" s="82">
        <v>3174714320</v>
      </c>
      <c r="P12" s="88" t="s">
        <v>205</v>
      </c>
      <c r="Q12" s="81" t="s">
        <v>206</v>
      </c>
      <c r="R12" s="89">
        <v>2</v>
      </c>
      <c r="S12" s="80" t="s">
        <v>53</v>
      </c>
      <c r="T12" s="53">
        <v>52525</v>
      </c>
      <c r="U12" s="53" t="s">
        <v>207</v>
      </c>
      <c r="V12" s="53">
        <v>211725</v>
      </c>
      <c r="W12" s="90">
        <v>45720</v>
      </c>
      <c r="X12" s="161">
        <v>45964</v>
      </c>
      <c r="Y12" s="53">
        <v>1</v>
      </c>
      <c r="Z12" s="53">
        <v>27</v>
      </c>
      <c r="AA12" s="52">
        <f t="shared" si="0"/>
        <v>2923344</v>
      </c>
      <c r="AB12" s="54">
        <f t="shared" si="1"/>
        <v>6171504</v>
      </c>
    </row>
    <row r="13" spans="1:29" ht="13.5" customHeight="1" x14ac:dyDescent="0.25">
      <c r="A13" s="15" t="s">
        <v>246</v>
      </c>
      <c r="B13" s="16" t="s">
        <v>47</v>
      </c>
      <c r="C13" s="55">
        <v>2575440</v>
      </c>
      <c r="D13" s="80">
        <v>20</v>
      </c>
      <c r="E13" s="81" t="s">
        <v>25</v>
      </c>
      <c r="F13" s="80" t="s">
        <v>247</v>
      </c>
      <c r="G13" s="80" t="s">
        <v>49</v>
      </c>
      <c r="H13" s="80" t="s">
        <v>50</v>
      </c>
      <c r="I13" s="83">
        <v>8</v>
      </c>
      <c r="J13" s="84">
        <v>20603520</v>
      </c>
      <c r="K13" s="85" t="s">
        <v>29</v>
      </c>
      <c r="L13" s="86" t="s">
        <v>248</v>
      </c>
      <c r="M13" s="87" t="s">
        <v>249</v>
      </c>
      <c r="N13" s="94" t="s">
        <v>47</v>
      </c>
      <c r="O13" s="86">
        <v>3213683611</v>
      </c>
      <c r="P13" s="88" t="s">
        <v>250</v>
      </c>
      <c r="Q13" s="81" t="s">
        <v>94</v>
      </c>
      <c r="R13" s="89">
        <v>2</v>
      </c>
      <c r="S13" s="80" t="s">
        <v>53</v>
      </c>
      <c r="T13" s="53">
        <v>44225</v>
      </c>
      <c r="U13" s="105" t="s">
        <v>251</v>
      </c>
      <c r="V13" s="53">
        <v>162625</v>
      </c>
      <c r="W13" s="90">
        <v>45720</v>
      </c>
      <c r="X13" s="161">
        <v>45964</v>
      </c>
      <c r="Y13" s="53">
        <v>1</v>
      </c>
      <c r="Z13" s="53">
        <v>27</v>
      </c>
      <c r="AA13" s="52">
        <f t="shared" si="0"/>
        <v>2317896</v>
      </c>
      <c r="AB13" s="54">
        <f t="shared" si="1"/>
        <v>4893336</v>
      </c>
    </row>
    <row r="14" spans="1:29" ht="13.5" customHeight="1" x14ac:dyDescent="0.25">
      <c r="A14" s="15" t="s">
        <v>262</v>
      </c>
      <c r="B14" s="16" t="s">
        <v>47</v>
      </c>
      <c r="C14" s="55">
        <v>2575440</v>
      </c>
      <c r="D14" s="80">
        <v>20</v>
      </c>
      <c r="E14" s="81" t="s">
        <v>25</v>
      </c>
      <c r="F14" s="80" t="s">
        <v>263</v>
      </c>
      <c r="G14" s="80" t="s">
        <v>264</v>
      </c>
      <c r="H14" s="80" t="s">
        <v>202</v>
      </c>
      <c r="I14" s="83">
        <v>8</v>
      </c>
      <c r="J14" s="84">
        <v>20603520</v>
      </c>
      <c r="K14" s="85"/>
      <c r="L14" s="86" t="s">
        <v>265</v>
      </c>
      <c r="M14" s="87" t="s">
        <v>266</v>
      </c>
      <c r="N14" s="94" t="s">
        <v>47</v>
      </c>
      <c r="O14" s="86">
        <v>3234873743</v>
      </c>
      <c r="P14" s="88" t="s">
        <v>267</v>
      </c>
      <c r="Q14" s="81" t="s">
        <v>94</v>
      </c>
      <c r="R14" s="89">
        <v>2</v>
      </c>
      <c r="S14" s="80" t="s">
        <v>53</v>
      </c>
      <c r="T14" s="53">
        <v>44325</v>
      </c>
      <c r="U14" s="105" t="s">
        <v>268</v>
      </c>
      <c r="V14" s="53">
        <v>159925</v>
      </c>
      <c r="W14" s="90">
        <v>45720</v>
      </c>
      <c r="X14" s="161">
        <v>45964</v>
      </c>
      <c r="Y14" s="53">
        <v>1</v>
      </c>
      <c r="Z14" s="53">
        <v>27</v>
      </c>
      <c r="AA14" s="52">
        <f t="shared" si="0"/>
        <v>2317896</v>
      </c>
      <c r="AB14" s="54">
        <f t="shared" si="1"/>
        <v>4893336</v>
      </c>
    </row>
    <row r="15" spans="1:29" ht="13.5" customHeight="1" x14ac:dyDescent="0.25">
      <c r="A15" s="15" t="s">
        <v>269</v>
      </c>
      <c r="B15" s="16" t="s">
        <v>47</v>
      </c>
      <c r="C15" s="55">
        <v>2575440</v>
      </c>
      <c r="D15" s="80">
        <v>20</v>
      </c>
      <c r="E15" s="81" t="s">
        <v>25</v>
      </c>
      <c r="F15" s="80" t="s">
        <v>270</v>
      </c>
      <c r="G15" s="80" t="s">
        <v>57</v>
      </c>
      <c r="H15" s="80" t="s">
        <v>50</v>
      </c>
      <c r="I15" s="83">
        <v>8</v>
      </c>
      <c r="J15" s="84">
        <v>20603520</v>
      </c>
      <c r="K15" s="85"/>
      <c r="L15" s="86" t="s">
        <v>271</v>
      </c>
      <c r="M15" s="87" t="s">
        <v>272</v>
      </c>
      <c r="N15" s="94" t="s">
        <v>47</v>
      </c>
      <c r="O15" s="86">
        <v>3144060426</v>
      </c>
      <c r="P15" s="88" t="s">
        <v>273</v>
      </c>
      <c r="Q15" s="81" t="s">
        <v>94</v>
      </c>
      <c r="R15" s="89">
        <v>2</v>
      </c>
      <c r="S15" s="80" t="s">
        <v>53</v>
      </c>
      <c r="T15" s="53">
        <v>44325</v>
      </c>
      <c r="U15" s="53" t="s">
        <v>274</v>
      </c>
      <c r="V15" s="53">
        <v>165825</v>
      </c>
      <c r="W15" s="90">
        <v>45720</v>
      </c>
      <c r="X15" s="161">
        <v>45964</v>
      </c>
      <c r="Y15" s="53">
        <v>1</v>
      </c>
      <c r="Z15" s="53">
        <v>27</v>
      </c>
      <c r="AA15" s="52">
        <f t="shared" si="0"/>
        <v>2317896</v>
      </c>
      <c r="AB15" s="54">
        <f t="shared" si="1"/>
        <v>4893336</v>
      </c>
    </row>
    <row r="16" spans="1:29" ht="13.5" customHeight="1" x14ac:dyDescent="0.25">
      <c r="A16" s="15" t="s">
        <v>330</v>
      </c>
      <c r="B16" s="16" t="s">
        <v>47</v>
      </c>
      <c r="C16" s="55">
        <v>2575440</v>
      </c>
      <c r="D16" s="80">
        <v>20</v>
      </c>
      <c r="E16" s="81" t="s">
        <v>25</v>
      </c>
      <c r="F16" s="80" t="s">
        <v>331</v>
      </c>
      <c r="G16" s="80" t="s">
        <v>319</v>
      </c>
      <c r="H16" s="80" t="s">
        <v>88</v>
      </c>
      <c r="I16" s="83">
        <v>8</v>
      </c>
      <c r="J16" s="84">
        <v>20603520</v>
      </c>
      <c r="K16" s="85"/>
      <c r="L16" s="86" t="s">
        <v>332</v>
      </c>
      <c r="M16" s="93" t="s">
        <v>333</v>
      </c>
      <c r="N16" s="94" t="s">
        <v>47</v>
      </c>
      <c r="O16" s="86">
        <v>3242088908</v>
      </c>
      <c r="P16" s="88" t="s">
        <v>334</v>
      </c>
      <c r="Q16" s="81" t="s">
        <v>94</v>
      </c>
      <c r="R16" s="89">
        <v>2</v>
      </c>
      <c r="S16" s="80" t="s">
        <v>53</v>
      </c>
      <c r="T16" s="53">
        <v>44625</v>
      </c>
      <c r="U16" s="53" t="s">
        <v>335</v>
      </c>
      <c r="V16" s="53">
        <v>202625</v>
      </c>
      <c r="W16" s="90">
        <v>45720</v>
      </c>
      <c r="X16" s="161">
        <v>45964</v>
      </c>
      <c r="Y16" s="53">
        <v>1</v>
      </c>
      <c r="Z16" s="53">
        <v>27</v>
      </c>
      <c r="AA16" s="52">
        <f t="shared" si="0"/>
        <v>2317896</v>
      </c>
      <c r="AB16" s="54">
        <f t="shared" si="1"/>
        <v>4893336</v>
      </c>
    </row>
    <row r="17" spans="1:28" ht="13.5" customHeight="1" x14ac:dyDescent="0.25">
      <c r="A17" s="15" t="s">
        <v>349</v>
      </c>
      <c r="B17" s="16" t="s">
        <v>47</v>
      </c>
      <c r="C17" s="55">
        <v>2575440</v>
      </c>
      <c r="D17" s="80">
        <v>20</v>
      </c>
      <c r="E17" s="81" t="s">
        <v>25</v>
      </c>
      <c r="F17" s="80" t="s">
        <v>350</v>
      </c>
      <c r="G17" s="80" t="s">
        <v>351</v>
      </c>
      <c r="H17" s="80" t="s">
        <v>88</v>
      </c>
      <c r="I17" s="83">
        <v>8</v>
      </c>
      <c r="J17" s="84">
        <v>20603520</v>
      </c>
      <c r="K17" s="85" t="s">
        <v>29</v>
      </c>
      <c r="L17" s="86" t="s">
        <v>352</v>
      </c>
      <c r="M17" s="93" t="s">
        <v>353</v>
      </c>
      <c r="N17" s="94" t="s">
        <v>47</v>
      </c>
      <c r="O17" s="86">
        <v>3246807803</v>
      </c>
      <c r="P17" s="88" t="s">
        <v>354</v>
      </c>
      <c r="Q17" s="81" t="s">
        <v>94</v>
      </c>
      <c r="R17" s="89">
        <v>2</v>
      </c>
      <c r="S17" s="80" t="s">
        <v>53</v>
      </c>
      <c r="T17" s="53">
        <v>44725</v>
      </c>
      <c r="U17" s="53" t="s">
        <v>355</v>
      </c>
      <c r="V17" s="53">
        <v>211625</v>
      </c>
      <c r="W17" s="90">
        <v>45719</v>
      </c>
      <c r="X17" s="161">
        <v>45964</v>
      </c>
      <c r="Y17" s="53">
        <v>1</v>
      </c>
      <c r="Z17" s="53">
        <v>27</v>
      </c>
      <c r="AA17" s="52">
        <f t="shared" si="0"/>
        <v>2317896</v>
      </c>
      <c r="AB17" s="54">
        <f t="shared" si="1"/>
        <v>4893336</v>
      </c>
    </row>
    <row r="18" spans="1:28" ht="13.5" customHeight="1" x14ac:dyDescent="0.25">
      <c r="A18" s="15" t="s">
        <v>374</v>
      </c>
      <c r="B18" s="16" t="s">
        <v>47</v>
      </c>
      <c r="C18" s="55">
        <v>2575440</v>
      </c>
      <c r="D18" s="80">
        <v>20</v>
      </c>
      <c r="E18" s="81" t="s">
        <v>25</v>
      </c>
      <c r="F18" s="80" t="s">
        <v>375</v>
      </c>
      <c r="G18" s="80" t="s">
        <v>338</v>
      </c>
      <c r="H18" s="80" t="s">
        <v>77</v>
      </c>
      <c r="I18" s="83">
        <v>8</v>
      </c>
      <c r="J18" s="84">
        <v>20603520</v>
      </c>
      <c r="K18" s="85"/>
      <c r="L18" s="86">
        <v>1088325481</v>
      </c>
      <c r="M18" s="121" t="s">
        <v>376</v>
      </c>
      <c r="N18" s="94" t="s">
        <v>47</v>
      </c>
      <c r="O18" s="86">
        <v>3105913112</v>
      </c>
      <c r="P18" s="88" t="s">
        <v>377</v>
      </c>
      <c r="Q18" s="81" t="s">
        <v>94</v>
      </c>
      <c r="R18" s="89">
        <v>2</v>
      </c>
      <c r="S18" s="80" t="s">
        <v>53</v>
      </c>
      <c r="T18" s="53">
        <v>44725</v>
      </c>
      <c r="U18" s="53" t="s">
        <v>378</v>
      </c>
      <c r="V18" s="53">
        <v>193725</v>
      </c>
      <c r="W18" s="90">
        <v>45720</v>
      </c>
      <c r="X18" s="161">
        <v>45964</v>
      </c>
      <c r="Y18" s="53">
        <v>1</v>
      </c>
      <c r="Z18" s="53">
        <v>27</v>
      </c>
      <c r="AA18" s="52">
        <f t="shared" si="0"/>
        <v>2317896</v>
      </c>
      <c r="AB18" s="54">
        <f t="shared" si="1"/>
        <v>4893336</v>
      </c>
    </row>
    <row r="19" spans="1:28" ht="13.5" customHeight="1" x14ac:dyDescent="0.25">
      <c r="A19" s="15" t="s">
        <v>397</v>
      </c>
      <c r="B19" s="16" t="s">
        <v>47</v>
      </c>
      <c r="C19" s="55">
        <v>2575440</v>
      </c>
      <c r="D19" s="80">
        <v>20</v>
      </c>
      <c r="E19" s="81" t="s">
        <v>25</v>
      </c>
      <c r="F19" s="80" t="s">
        <v>393</v>
      </c>
      <c r="G19" s="80" t="s">
        <v>87</v>
      </c>
      <c r="H19" s="80" t="s">
        <v>88</v>
      </c>
      <c r="I19" s="83">
        <v>8</v>
      </c>
      <c r="J19" s="84">
        <v>20603520</v>
      </c>
      <c r="K19" s="85"/>
      <c r="L19" s="86" t="s">
        <v>398</v>
      </c>
      <c r="M19" s="93" t="s">
        <v>399</v>
      </c>
      <c r="N19" s="94" t="s">
        <v>47</v>
      </c>
      <c r="O19" s="86">
        <v>3215191061</v>
      </c>
      <c r="P19" s="88" t="s">
        <v>400</v>
      </c>
      <c r="Q19" s="81" t="s">
        <v>94</v>
      </c>
      <c r="R19" s="89">
        <v>2</v>
      </c>
      <c r="S19" s="80" t="s">
        <v>53</v>
      </c>
      <c r="T19" s="53">
        <v>44825</v>
      </c>
      <c r="U19" s="53" t="s">
        <v>401</v>
      </c>
      <c r="V19" s="53">
        <v>182425</v>
      </c>
      <c r="W19" s="90">
        <v>45720</v>
      </c>
      <c r="X19" s="161">
        <v>45964</v>
      </c>
      <c r="Y19" s="53">
        <v>1</v>
      </c>
      <c r="Z19" s="53">
        <v>27</v>
      </c>
      <c r="AA19" s="52">
        <f t="shared" si="0"/>
        <v>2317896</v>
      </c>
      <c r="AB19" s="54">
        <f t="shared" si="1"/>
        <v>4893336</v>
      </c>
    </row>
    <row r="20" spans="1:28" ht="13.5" customHeight="1" x14ac:dyDescent="0.25">
      <c r="A20" s="15" t="s">
        <v>429</v>
      </c>
      <c r="B20" s="16" t="s">
        <v>47</v>
      </c>
      <c r="C20" s="55">
        <v>2575440</v>
      </c>
      <c r="D20" s="80">
        <v>20</v>
      </c>
      <c r="E20" s="81" t="s">
        <v>25</v>
      </c>
      <c r="F20" s="80" t="s">
        <v>430</v>
      </c>
      <c r="G20" s="80" t="s">
        <v>57</v>
      </c>
      <c r="H20" s="80" t="s">
        <v>50</v>
      </c>
      <c r="I20" s="83">
        <v>8</v>
      </c>
      <c r="J20" s="84">
        <v>20603520</v>
      </c>
      <c r="K20" s="85" t="s">
        <v>29</v>
      </c>
      <c r="L20" s="86" t="s">
        <v>431</v>
      </c>
      <c r="M20" s="93" t="s">
        <v>432</v>
      </c>
      <c r="N20" s="94" t="s">
        <v>47</v>
      </c>
      <c r="O20" s="86">
        <v>3005587883</v>
      </c>
      <c r="P20" s="88" t="s">
        <v>433</v>
      </c>
      <c r="Q20" s="81" t="s">
        <v>94</v>
      </c>
      <c r="R20" s="89">
        <v>2</v>
      </c>
      <c r="S20" s="80" t="s">
        <v>53</v>
      </c>
      <c r="T20" s="53">
        <v>44825</v>
      </c>
      <c r="U20" s="53" t="s">
        <v>434</v>
      </c>
      <c r="V20" s="53">
        <v>183025</v>
      </c>
      <c r="W20" s="90">
        <v>45720</v>
      </c>
      <c r="X20" s="161">
        <v>45964</v>
      </c>
      <c r="Y20" s="53">
        <v>1</v>
      </c>
      <c r="Z20" s="53">
        <v>27</v>
      </c>
      <c r="AA20" s="52">
        <f t="shared" si="0"/>
        <v>2317896</v>
      </c>
      <c r="AB20" s="54">
        <f t="shared" si="1"/>
        <v>4893336</v>
      </c>
    </row>
    <row r="21" spans="1:28" ht="13.5" customHeight="1" x14ac:dyDescent="0.25">
      <c r="A21" s="46" t="s">
        <v>441</v>
      </c>
      <c r="B21" s="47" t="s">
        <v>188</v>
      </c>
      <c r="C21" s="115">
        <v>5965110</v>
      </c>
      <c r="D21" s="127">
        <v>20</v>
      </c>
      <c r="E21" s="128" t="s">
        <v>25</v>
      </c>
      <c r="F21" s="80" t="s">
        <v>442</v>
      </c>
      <c r="G21" s="80" t="s">
        <v>27</v>
      </c>
      <c r="H21" s="80" t="s">
        <v>28</v>
      </c>
      <c r="I21" s="122">
        <v>8</v>
      </c>
      <c r="J21" s="84">
        <v>47720880</v>
      </c>
      <c r="K21" s="85"/>
      <c r="L21" s="82" t="s">
        <v>443</v>
      </c>
      <c r="M21" s="121" t="s">
        <v>444</v>
      </c>
      <c r="N21" s="91" t="s">
        <v>43</v>
      </c>
      <c r="O21" s="82">
        <v>3197498131</v>
      </c>
      <c r="P21" s="88" t="s">
        <v>445</v>
      </c>
      <c r="Q21" s="94" t="s">
        <v>94</v>
      </c>
      <c r="R21" s="89">
        <v>2</v>
      </c>
      <c r="S21" s="80" t="s">
        <v>102</v>
      </c>
      <c r="T21" s="160">
        <v>53125</v>
      </c>
      <c r="U21" s="53" t="s">
        <v>446</v>
      </c>
      <c r="V21" s="53">
        <v>206925</v>
      </c>
      <c r="W21" s="90">
        <v>45720</v>
      </c>
      <c r="X21" s="161">
        <v>45964</v>
      </c>
      <c r="Y21" s="53">
        <v>1</v>
      </c>
      <c r="Z21" s="53">
        <v>27</v>
      </c>
      <c r="AA21" s="52">
        <f t="shared" si="0"/>
        <v>5368599</v>
      </c>
      <c r="AB21" s="54">
        <f t="shared" si="1"/>
        <v>11333709</v>
      </c>
    </row>
    <row r="22" spans="1:28" ht="13.5" customHeight="1" x14ac:dyDescent="0.25">
      <c r="A22" s="15" t="s">
        <v>466</v>
      </c>
      <c r="B22" s="16" t="s">
        <v>92</v>
      </c>
      <c r="C22" s="55">
        <v>8218950</v>
      </c>
      <c r="D22" s="80">
        <v>20</v>
      </c>
      <c r="E22" s="81" t="s">
        <v>25</v>
      </c>
      <c r="F22" s="80" t="s">
        <v>40</v>
      </c>
      <c r="G22" s="80" t="s">
        <v>27</v>
      </c>
      <c r="H22" s="80" t="s">
        <v>28</v>
      </c>
      <c r="I22" s="83">
        <v>8</v>
      </c>
      <c r="J22" s="84">
        <v>65751600</v>
      </c>
      <c r="K22" s="85"/>
      <c r="L22" s="86" t="s">
        <v>467</v>
      </c>
      <c r="M22" s="110" t="s">
        <v>468</v>
      </c>
      <c r="N22" s="91" t="s">
        <v>93</v>
      </c>
      <c r="O22" s="86">
        <v>3152936486</v>
      </c>
      <c r="P22" s="88" t="s">
        <v>469</v>
      </c>
      <c r="Q22" s="94" t="s">
        <v>94</v>
      </c>
      <c r="R22" s="124">
        <v>3</v>
      </c>
      <c r="S22" s="80"/>
      <c r="T22" s="160">
        <v>53225</v>
      </c>
      <c r="U22" s="53" t="s">
        <v>470</v>
      </c>
      <c r="V22" s="53">
        <v>213225</v>
      </c>
      <c r="W22" s="90">
        <v>45720</v>
      </c>
      <c r="X22" s="161">
        <v>45964</v>
      </c>
      <c r="Y22" s="53">
        <v>1</v>
      </c>
      <c r="Z22" s="53">
        <v>27</v>
      </c>
      <c r="AA22" s="52">
        <f t="shared" si="0"/>
        <v>7397055</v>
      </c>
      <c r="AB22" s="54">
        <f t="shared" si="1"/>
        <v>15616005</v>
      </c>
    </row>
    <row r="23" spans="1:28" ht="13.5" customHeight="1" x14ac:dyDescent="0.25">
      <c r="A23" s="15" t="s">
        <v>281</v>
      </c>
      <c r="B23" s="16" t="s">
        <v>47</v>
      </c>
      <c r="C23" s="55">
        <v>2575440</v>
      </c>
      <c r="D23" s="80">
        <v>20</v>
      </c>
      <c r="E23" s="81" t="s">
        <v>25</v>
      </c>
      <c r="F23" s="80" t="s">
        <v>282</v>
      </c>
      <c r="G23" s="80" t="s">
        <v>283</v>
      </c>
      <c r="H23" s="80" t="s">
        <v>77</v>
      </c>
      <c r="I23" s="83">
        <v>8</v>
      </c>
      <c r="J23" s="84">
        <v>20603520</v>
      </c>
      <c r="K23" s="85" t="s">
        <v>29</v>
      </c>
      <c r="L23" s="82">
        <v>1000409382</v>
      </c>
      <c r="M23" s="87" t="s">
        <v>284</v>
      </c>
      <c r="N23" s="94" t="s">
        <v>47</v>
      </c>
      <c r="O23" s="86">
        <v>3004206247</v>
      </c>
      <c r="P23" s="88" t="s">
        <v>285</v>
      </c>
      <c r="Q23" s="81" t="s">
        <v>94</v>
      </c>
      <c r="R23" s="89">
        <v>2</v>
      </c>
      <c r="S23" s="80" t="s">
        <v>53</v>
      </c>
      <c r="T23" s="53">
        <v>44325</v>
      </c>
      <c r="U23" s="53" t="s">
        <v>286</v>
      </c>
      <c r="V23" s="53">
        <v>175425</v>
      </c>
      <c r="W23" s="90">
        <v>45721</v>
      </c>
      <c r="X23" s="161">
        <v>45965</v>
      </c>
      <c r="Y23" s="53">
        <v>1</v>
      </c>
      <c r="Z23" s="53">
        <v>26</v>
      </c>
      <c r="AA23" s="52">
        <f t="shared" si="0"/>
        <v>2232048</v>
      </c>
      <c r="AB23" s="54">
        <f t="shared" si="1"/>
        <v>4807488</v>
      </c>
    </row>
    <row r="24" spans="1:28" ht="13.5" customHeight="1" x14ac:dyDescent="0.25">
      <c r="A24" s="15" t="s">
        <v>299</v>
      </c>
      <c r="B24" s="16" t="s">
        <v>47</v>
      </c>
      <c r="C24" s="55">
        <v>2575440</v>
      </c>
      <c r="D24" s="80">
        <v>20</v>
      </c>
      <c r="E24" s="81" t="s">
        <v>25</v>
      </c>
      <c r="F24" s="80" t="s">
        <v>300</v>
      </c>
      <c r="G24" s="86" t="s">
        <v>27</v>
      </c>
      <c r="H24" s="80" t="s">
        <v>50</v>
      </c>
      <c r="I24" s="83">
        <v>8</v>
      </c>
      <c r="J24" s="84">
        <v>20603520</v>
      </c>
      <c r="K24" s="85"/>
      <c r="L24" s="86" t="s">
        <v>301</v>
      </c>
      <c r="M24" s="93" t="s">
        <v>302</v>
      </c>
      <c r="N24" s="94" t="s">
        <v>47</v>
      </c>
      <c r="O24" s="86">
        <v>3208629593</v>
      </c>
      <c r="P24" s="92" t="s">
        <v>303</v>
      </c>
      <c r="Q24" s="81" t="s">
        <v>94</v>
      </c>
      <c r="R24" s="89">
        <v>2</v>
      </c>
      <c r="S24" s="80" t="s">
        <v>53</v>
      </c>
      <c r="T24" s="53">
        <v>44525</v>
      </c>
      <c r="U24" s="53" t="s">
        <v>304</v>
      </c>
      <c r="V24" s="53">
        <v>206325</v>
      </c>
      <c r="W24" s="90">
        <v>45721</v>
      </c>
      <c r="X24" s="161">
        <v>45965</v>
      </c>
      <c r="Y24" s="53">
        <v>1</v>
      </c>
      <c r="Z24" s="53">
        <v>26</v>
      </c>
      <c r="AA24" s="52">
        <f t="shared" si="0"/>
        <v>2232048</v>
      </c>
      <c r="AB24" s="54">
        <f t="shared" si="1"/>
        <v>4807488</v>
      </c>
    </row>
    <row r="25" spans="1:28" ht="13.5" customHeight="1" x14ac:dyDescent="0.25">
      <c r="A25" s="15" t="s">
        <v>336</v>
      </c>
      <c r="B25" s="16" t="s">
        <v>47</v>
      </c>
      <c r="C25" s="55">
        <v>2575440</v>
      </c>
      <c r="D25" s="80">
        <v>20</v>
      </c>
      <c r="E25" s="81" t="s">
        <v>25</v>
      </c>
      <c r="F25" s="80" t="s">
        <v>337</v>
      </c>
      <c r="G25" s="80" t="s">
        <v>338</v>
      </c>
      <c r="H25" s="80" t="s">
        <v>77</v>
      </c>
      <c r="I25" s="83">
        <v>8</v>
      </c>
      <c r="J25" s="84">
        <v>20603520</v>
      </c>
      <c r="K25" s="85" t="s">
        <v>29</v>
      </c>
      <c r="L25" s="86" t="s">
        <v>339</v>
      </c>
      <c r="M25" s="93" t="s">
        <v>340</v>
      </c>
      <c r="N25" s="94" t="s">
        <v>47</v>
      </c>
      <c r="O25" s="86">
        <v>3123304896</v>
      </c>
      <c r="P25" s="88" t="s">
        <v>341</v>
      </c>
      <c r="Q25" s="81" t="s">
        <v>94</v>
      </c>
      <c r="R25" s="89">
        <v>2</v>
      </c>
      <c r="S25" s="80" t="s">
        <v>53</v>
      </c>
      <c r="T25" s="53">
        <v>44725</v>
      </c>
      <c r="U25" s="53" t="s">
        <v>342</v>
      </c>
      <c r="V25" s="53">
        <v>194625</v>
      </c>
      <c r="W25" s="90">
        <v>45722</v>
      </c>
      <c r="X25" s="161">
        <v>45966</v>
      </c>
      <c r="Y25" s="53">
        <v>1</v>
      </c>
      <c r="Z25" s="53">
        <v>25</v>
      </c>
      <c r="AA25" s="52">
        <f t="shared" si="0"/>
        <v>2146200</v>
      </c>
      <c r="AB25" s="54">
        <f t="shared" si="1"/>
        <v>4721640</v>
      </c>
    </row>
    <row r="26" spans="1:28" ht="13.5" customHeight="1" x14ac:dyDescent="0.25">
      <c r="A26" s="15" t="s">
        <v>407</v>
      </c>
      <c r="B26" s="16" t="s">
        <v>47</v>
      </c>
      <c r="C26" s="55">
        <v>2575440</v>
      </c>
      <c r="D26" s="80">
        <v>20</v>
      </c>
      <c r="E26" s="81" t="s">
        <v>25</v>
      </c>
      <c r="F26" s="80" t="s">
        <v>408</v>
      </c>
      <c r="G26" s="80" t="s">
        <v>27</v>
      </c>
      <c r="H26" s="80" t="s">
        <v>50</v>
      </c>
      <c r="I26" s="83">
        <v>8</v>
      </c>
      <c r="J26" s="84">
        <v>20603520</v>
      </c>
      <c r="K26" s="85"/>
      <c r="L26" s="86" t="s">
        <v>409</v>
      </c>
      <c r="M26" s="93" t="s">
        <v>410</v>
      </c>
      <c r="N26" s="94" t="s">
        <v>47</v>
      </c>
      <c r="O26" s="86">
        <v>3006729128</v>
      </c>
      <c r="P26" s="88" t="s">
        <v>411</v>
      </c>
      <c r="Q26" s="81" t="s">
        <v>94</v>
      </c>
      <c r="R26" s="89">
        <v>2</v>
      </c>
      <c r="S26" s="80" t="s">
        <v>53</v>
      </c>
      <c r="T26" s="53">
        <v>44825</v>
      </c>
      <c r="U26" s="53" t="s">
        <v>412</v>
      </c>
      <c r="V26" s="53">
        <v>182725</v>
      </c>
      <c r="W26" s="90">
        <v>45722</v>
      </c>
      <c r="X26" s="161">
        <v>45966</v>
      </c>
      <c r="Y26" s="53">
        <v>1</v>
      </c>
      <c r="Z26" s="53">
        <v>25</v>
      </c>
      <c r="AA26" s="52">
        <f t="shared" si="0"/>
        <v>2146200</v>
      </c>
      <c r="AB26" s="54">
        <f t="shared" si="1"/>
        <v>4721640</v>
      </c>
    </row>
    <row r="27" spans="1:28" ht="13.5" customHeight="1" x14ac:dyDescent="0.25">
      <c r="A27" s="15" t="s">
        <v>343</v>
      </c>
      <c r="B27" s="16" t="s">
        <v>47</v>
      </c>
      <c r="C27" s="55">
        <v>2575440</v>
      </c>
      <c r="D27" s="80">
        <v>20</v>
      </c>
      <c r="E27" s="81" t="s">
        <v>25</v>
      </c>
      <c r="F27" s="80" t="s">
        <v>344</v>
      </c>
      <c r="G27" s="80" t="s">
        <v>27</v>
      </c>
      <c r="H27" s="80" t="s">
        <v>65</v>
      </c>
      <c r="I27" s="83">
        <v>8</v>
      </c>
      <c r="J27" s="84">
        <v>20603520</v>
      </c>
      <c r="K27" s="85" t="s">
        <v>29</v>
      </c>
      <c r="L27" s="86" t="s">
        <v>345</v>
      </c>
      <c r="M27" s="93" t="s">
        <v>346</v>
      </c>
      <c r="N27" s="94" t="s">
        <v>47</v>
      </c>
      <c r="O27" s="86">
        <v>3213443943</v>
      </c>
      <c r="P27" s="88" t="s">
        <v>347</v>
      </c>
      <c r="Q27" s="81" t="s">
        <v>94</v>
      </c>
      <c r="R27" s="89">
        <v>2</v>
      </c>
      <c r="S27" s="80" t="s">
        <v>53</v>
      </c>
      <c r="T27" s="53">
        <v>44725</v>
      </c>
      <c r="U27" s="53" t="s">
        <v>348</v>
      </c>
      <c r="V27" s="53">
        <v>181925</v>
      </c>
      <c r="W27" s="90">
        <v>45723</v>
      </c>
      <c r="X27" s="90">
        <v>45967</v>
      </c>
      <c r="Y27" s="53">
        <v>1</v>
      </c>
      <c r="Z27" s="53">
        <v>24</v>
      </c>
      <c r="AA27" s="52">
        <f t="shared" si="0"/>
        <v>2060352</v>
      </c>
      <c r="AB27" s="54">
        <f t="shared" si="1"/>
        <v>4635792</v>
      </c>
    </row>
    <row r="28" spans="1:28" ht="13.5" customHeight="1" x14ac:dyDescent="0.25">
      <c r="A28" s="15" t="s">
        <v>456</v>
      </c>
      <c r="B28" s="16" t="s">
        <v>96</v>
      </c>
      <c r="C28" s="55">
        <v>3248160</v>
      </c>
      <c r="D28" s="80">
        <v>20</v>
      </c>
      <c r="E28" s="81" t="s">
        <v>25</v>
      </c>
      <c r="F28" s="80" t="s">
        <v>26</v>
      </c>
      <c r="G28" s="80" t="s">
        <v>27</v>
      </c>
      <c r="H28" s="80" t="s">
        <v>28</v>
      </c>
      <c r="I28" s="83">
        <v>6</v>
      </c>
      <c r="J28" s="84">
        <v>19488960</v>
      </c>
      <c r="K28" s="85"/>
      <c r="L28" s="86" t="s">
        <v>457</v>
      </c>
      <c r="M28" s="93" t="s">
        <v>458</v>
      </c>
      <c r="N28" s="94" t="s">
        <v>97</v>
      </c>
      <c r="O28" s="86">
        <v>3192382198</v>
      </c>
      <c r="P28" s="88" t="s">
        <v>459</v>
      </c>
      <c r="Q28" s="81" t="s">
        <v>60</v>
      </c>
      <c r="R28" s="89">
        <v>2</v>
      </c>
      <c r="S28" s="80" t="s">
        <v>134</v>
      </c>
      <c r="T28" s="53">
        <v>65025</v>
      </c>
      <c r="U28" s="113" t="s">
        <v>460</v>
      </c>
      <c r="V28" s="53">
        <v>309025</v>
      </c>
      <c r="W28" s="90">
        <v>45784</v>
      </c>
      <c r="X28" s="90">
        <v>45967</v>
      </c>
      <c r="Y28" s="53">
        <v>1</v>
      </c>
      <c r="Z28" s="53">
        <v>24</v>
      </c>
      <c r="AA28" s="52">
        <f t="shared" si="0"/>
        <v>2598528</v>
      </c>
      <c r="AB28" s="54">
        <f t="shared" si="1"/>
        <v>5846688</v>
      </c>
    </row>
    <row r="29" spans="1:28" ht="13.5" customHeight="1" x14ac:dyDescent="0.25">
      <c r="A29" s="15" t="s">
        <v>471</v>
      </c>
      <c r="B29" s="16" t="s">
        <v>96</v>
      </c>
      <c r="C29" s="55">
        <v>3248160</v>
      </c>
      <c r="D29" s="80">
        <v>20</v>
      </c>
      <c r="E29" s="81" t="s">
        <v>25</v>
      </c>
      <c r="F29" s="80" t="s">
        <v>200</v>
      </c>
      <c r="G29" s="80" t="s">
        <v>201</v>
      </c>
      <c r="H29" s="80" t="s">
        <v>202</v>
      </c>
      <c r="I29" s="83">
        <v>8</v>
      </c>
      <c r="J29" s="84">
        <v>25985280</v>
      </c>
      <c r="K29" s="85"/>
      <c r="L29" s="86" t="s">
        <v>472</v>
      </c>
      <c r="M29" s="93" t="s">
        <v>473</v>
      </c>
      <c r="N29" s="94" t="s">
        <v>97</v>
      </c>
      <c r="O29" s="86">
        <v>3175602340</v>
      </c>
      <c r="P29" s="88" t="s">
        <v>474</v>
      </c>
      <c r="Q29" s="81" t="s">
        <v>206</v>
      </c>
      <c r="R29" s="124">
        <v>3</v>
      </c>
      <c r="S29" s="80"/>
      <c r="T29" s="160">
        <v>52525</v>
      </c>
      <c r="U29" s="53" t="s">
        <v>475</v>
      </c>
      <c r="V29" s="53">
        <v>213525</v>
      </c>
      <c r="W29" s="90">
        <v>45723</v>
      </c>
      <c r="X29" s="90">
        <v>45967</v>
      </c>
      <c r="Y29" s="53">
        <v>1</v>
      </c>
      <c r="Z29" s="53">
        <v>24</v>
      </c>
      <c r="AA29" s="52">
        <f t="shared" si="0"/>
        <v>2598528</v>
      </c>
      <c r="AB29" s="54">
        <f t="shared" si="1"/>
        <v>5846688</v>
      </c>
    </row>
    <row r="30" spans="1:28" ht="13.5" customHeight="1" x14ac:dyDescent="0.25">
      <c r="A30" s="15" t="s">
        <v>476</v>
      </c>
      <c r="B30" s="16" t="s">
        <v>96</v>
      </c>
      <c r="C30" s="55">
        <v>3248160</v>
      </c>
      <c r="D30" s="80">
        <v>20</v>
      </c>
      <c r="E30" s="81" t="s">
        <v>25</v>
      </c>
      <c r="F30" s="80" t="s">
        <v>40</v>
      </c>
      <c r="G30" s="80" t="s">
        <v>27</v>
      </c>
      <c r="H30" s="80" t="s">
        <v>28</v>
      </c>
      <c r="I30" s="83">
        <v>6</v>
      </c>
      <c r="J30" s="84">
        <v>19488960</v>
      </c>
      <c r="K30" s="85"/>
      <c r="L30" s="86" t="s">
        <v>477</v>
      </c>
      <c r="M30" s="93" t="s">
        <v>478</v>
      </c>
      <c r="N30" s="94" t="s">
        <v>97</v>
      </c>
      <c r="O30" s="86">
        <v>3144850216</v>
      </c>
      <c r="P30" s="88" t="s">
        <v>479</v>
      </c>
      <c r="Q30" s="81" t="s">
        <v>60</v>
      </c>
      <c r="R30" s="124">
        <v>3</v>
      </c>
      <c r="S30" s="80"/>
      <c r="T30" s="160">
        <v>65725</v>
      </c>
      <c r="U30" s="53" t="s">
        <v>480</v>
      </c>
      <c r="V30" s="53">
        <v>311125</v>
      </c>
      <c r="W30" s="90">
        <v>45784</v>
      </c>
      <c r="X30" s="90">
        <v>45967</v>
      </c>
      <c r="Y30" s="53">
        <v>1</v>
      </c>
      <c r="Z30" s="53">
        <v>24</v>
      </c>
      <c r="AA30" s="52">
        <f t="shared" si="0"/>
        <v>2598528</v>
      </c>
      <c r="AB30" s="54">
        <f t="shared" si="1"/>
        <v>5846688</v>
      </c>
    </row>
    <row r="31" spans="1:28" ht="13.5" customHeight="1" x14ac:dyDescent="0.25">
      <c r="A31" s="15" t="s">
        <v>214</v>
      </c>
      <c r="B31" s="16" t="s">
        <v>47</v>
      </c>
      <c r="C31" s="55">
        <v>2575440</v>
      </c>
      <c r="D31" s="80">
        <v>20</v>
      </c>
      <c r="E31" s="81" t="s">
        <v>25</v>
      </c>
      <c r="F31" s="80" t="s">
        <v>215</v>
      </c>
      <c r="G31" s="80" t="s">
        <v>216</v>
      </c>
      <c r="H31" s="80" t="s">
        <v>202</v>
      </c>
      <c r="I31" s="83">
        <v>4</v>
      </c>
      <c r="J31" s="84">
        <v>10301760</v>
      </c>
      <c r="K31" s="85" t="s">
        <v>29</v>
      </c>
      <c r="L31" s="86">
        <v>1059905955</v>
      </c>
      <c r="M31" s="159" t="s">
        <v>217</v>
      </c>
      <c r="N31" s="94" t="s">
        <v>47</v>
      </c>
      <c r="O31" s="86">
        <v>3116071067</v>
      </c>
      <c r="P31" s="88" t="s">
        <v>218</v>
      </c>
      <c r="Q31" s="81" t="s">
        <v>60</v>
      </c>
      <c r="R31" s="89">
        <v>2</v>
      </c>
      <c r="S31" s="80" t="s">
        <v>53</v>
      </c>
      <c r="T31" s="53">
        <v>65625</v>
      </c>
      <c r="U31" s="109" t="s">
        <v>219</v>
      </c>
      <c r="V31" s="53">
        <v>393125</v>
      </c>
      <c r="W31" s="90">
        <v>45847</v>
      </c>
      <c r="X31" s="90">
        <v>45969</v>
      </c>
      <c r="Y31" s="53">
        <v>1</v>
      </c>
      <c r="Z31" s="53">
        <v>22</v>
      </c>
      <c r="AA31" s="52">
        <f t="shared" si="0"/>
        <v>1888656</v>
      </c>
      <c r="AB31" s="54">
        <f t="shared" si="1"/>
        <v>4464096</v>
      </c>
    </row>
    <row r="32" spans="1:28" ht="13.5" customHeight="1" x14ac:dyDescent="0.25">
      <c r="A32" s="15" t="s">
        <v>252</v>
      </c>
      <c r="B32" s="16" t="s">
        <v>47</v>
      </c>
      <c r="C32" s="55">
        <v>2575440</v>
      </c>
      <c r="D32" s="80">
        <v>20</v>
      </c>
      <c r="E32" s="81" t="s">
        <v>25</v>
      </c>
      <c r="F32" s="80" t="s">
        <v>40</v>
      </c>
      <c r="G32" s="86" t="s">
        <v>27</v>
      </c>
      <c r="H32" s="80" t="s">
        <v>28</v>
      </c>
      <c r="I32" s="83">
        <v>4</v>
      </c>
      <c r="J32" s="84">
        <v>10301760</v>
      </c>
      <c r="K32" s="85"/>
      <c r="L32" s="86">
        <v>1121821789</v>
      </c>
      <c r="M32" s="87" t="s">
        <v>253</v>
      </c>
      <c r="N32" s="94" t="s">
        <v>47</v>
      </c>
      <c r="O32" s="111">
        <v>3112281988</v>
      </c>
      <c r="P32" s="112" t="s">
        <v>254</v>
      </c>
      <c r="Q32" s="81" t="s">
        <v>60</v>
      </c>
      <c r="R32" s="89">
        <v>2</v>
      </c>
      <c r="S32" s="80" t="s">
        <v>53</v>
      </c>
      <c r="T32" s="53">
        <v>60625</v>
      </c>
      <c r="U32" s="113" t="s">
        <v>255</v>
      </c>
      <c r="V32" s="53">
        <v>395125</v>
      </c>
      <c r="W32" s="90">
        <v>45847</v>
      </c>
      <c r="X32" s="90">
        <v>45969</v>
      </c>
      <c r="Y32" s="53">
        <v>1</v>
      </c>
      <c r="Z32" s="53">
        <v>22</v>
      </c>
      <c r="AA32" s="52">
        <f t="shared" si="0"/>
        <v>1888656</v>
      </c>
      <c r="AB32" s="54">
        <f t="shared" si="1"/>
        <v>4464096</v>
      </c>
    </row>
    <row r="33" spans="1:28" ht="13.5" customHeight="1" x14ac:dyDescent="0.25">
      <c r="A33" s="15" t="s">
        <v>136</v>
      </c>
      <c r="B33" s="16" t="s">
        <v>95</v>
      </c>
      <c r="C33" s="55">
        <v>7130820</v>
      </c>
      <c r="D33" s="80">
        <v>20</v>
      </c>
      <c r="E33" s="81" t="s">
        <v>25</v>
      </c>
      <c r="F33" s="80" t="s">
        <v>40</v>
      </c>
      <c r="G33" s="80" t="s">
        <v>27</v>
      </c>
      <c r="H33" s="80" t="s">
        <v>28</v>
      </c>
      <c r="I33" s="83">
        <v>8</v>
      </c>
      <c r="J33" s="84">
        <v>57046560</v>
      </c>
      <c r="K33" s="85" t="s">
        <v>29</v>
      </c>
      <c r="L33" s="86" t="s">
        <v>137</v>
      </c>
      <c r="M33" s="93" t="s">
        <v>138</v>
      </c>
      <c r="N33" s="91" t="s">
        <v>43</v>
      </c>
      <c r="O33" s="86">
        <v>3204829161</v>
      </c>
      <c r="P33" s="88" t="s">
        <v>139</v>
      </c>
      <c r="Q33" s="81" t="s">
        <v>34</v>
      </c>
      <c r="R33" s="124">
        <v>3</v>
      </c>
      <c r="S33" s="80"/>
      <c r="T33" s="160">
        <v>26125</v>
      </c>
      <c r="U33" s="53" t="s">
        <v>140</v>
      </c>
      <c r="V33" s="53">
        <v>48325</v>
      </c>
      <c r="W33" s="90">
        <v>45667</v>
      </c>
      <c r="X33" s="90">
        <v>45970</v>
      </c>
      <c r="Y33" s="53">
        <v>1</v>
      </c>
      <c r="Z33" s="53">
        <v>21</v>
      </c>
      <c r="AA33" s="52">
        <f t="shared" si="0"/>
        <v>4991574</v>
      </c>
      <c r="AB33" s="54">
        <f t="shared" si="1"/>
        <v>12122394</v>
      </c>
    </row>
    <row r="34" spans="1:28" ht="13.5" customHeight="1" x14ac:dyDescent="0.25">
      <c r="A34" s="15" t="s">
        <v>287</v>
      </c>
      <c r="B34" s="16" t="s">
        <v>47</v>
      </c>
      <c r="C34" s="55">
        <v>2575440</v>
      </c>
      <c r="D34" s="80">
        <v>20</v>
      </c>
      <c r="E34" s="81" t="s">
        <v>25</v>
      </c>
      <c r="F34" s="80" t="s">
        <v>288</v>
      </c>
      <c r="G34" s="80" t="s">
        <v>283</v>
      </c>
      <c r="H34" s="80" t="s">
        <v>77</v>
      </c>
      <c r="I34" s="83">
        <v>8</v>
      </c>
      <c r="J34" s="84">
        <v>20603520</v>
      </c>
      <c r="K34" s="85"/>
      <c r="L34" s="86" t="s">
        <v>289</v>
      </c>
      <c r="M34" s="93" t="s">
        <v>290</v>
      </c>
      <c r="N34" s="94" t="s">
        <v>47</v>
      </c>
      <c r="O34" s="86">
        <v>3106061346</v>
      </c>
      <c r="P34" s="88" t="s">
        <v>291</v>
      </c>
      <c r="Q34" s="81" t="s">
        <v>94</v>
      </c>
      <c r="R34" s="89">
        <v>2</v>
      </c>
      <c r="S34" s="80" t="s">
        <v>53</v>
      </c>
      <c r="T34" s="53">
        <v>44425</v>
      </c>
      <c r="U34" s="53" t="s">
        <v>292</v>
      </c>
      <c r="V34" s="53">
        <v>174425</v>
      </c>
      <c r="W34" s="90">
        <v>45727</v>
      </c>
      <c r="X34" s="90">
        <v>45971</v>
      </c>
      <c r="Y34" s="53">
        <v>1</v>
      </c>
      <c r="Z34" s="53">
        <v>20</v>
      </c>
      <c r="AA34" s="52">
        <f t="shared" ref="AA34:AA65" si="2">+C34/30*Z34</f>
        <v>1716960</v>
      </c>
      <c r="AB34" s="54">
        <f t="shared" ref="AB34:AB65" si="3">+C34+AA34</f>
        <v>4292400</v>
      </c>
    </row>
    <row r="35" spans="1:28" ht="13.5" customHeight="1" x14ac:dyDescent="0.25">
      <c r="A35" s="15" t="s">
        <v>413</v>
      </c>
      <c r="B35" s="16" t="s">
        <v>47</v>
      </c>
      <c r="C35" s="55">
        <v>2575440</v>
      </c>
      <c r="D35" s="80">
        <v>20</v>
      </c>
      <c r="E35" s="81" t="s">
        <v>25</v>
      </c>
      <c r="F35" s="80" t="s">
        <v>408</v>
      </c>
      <c r="G35" s="80" t="s">
        <v>27</v>
      </c>
      <c r="H35" s="80" t="s">
        <v>50</v>
      </c>
      <c r="I35" s="83">
        <v>8</v>
      </c>
      <c r="J35" s="84">
        <v>20603520</v>
      </c>
      <c r="K35" s="85"/>
      <c r="L35" s="86" t="s">
        <v>414</v>
      </c>
      <c r="M35" s="93" t="s">
        <v>415</v>
      </c>
      <c r="N35" s="94" t="s">
        <v>47</v>
      </c>
      <c r="O35" s="86">
        <v>3112117594</v>
      </c>
      <c r="P35" s="88" t="s">
        <v>416</v>
      </c>
      <c r="Q35" s="81" t="s">
        <v>94</v>
      </c>
      <c r="R35" s="89">
        <v>2</v>
      </c>
      <c r="S35" s="80" t="s">
        <v>53</v>
      </c>
      <c r="T35" s="53">
        <v>44825</v>
      </c>
      <c r="U35" s="53" t="s">
        <v>417</v>
      </c>
      <c r="V35" s="53">
        <v>173525</v>
      </c>
      <c r="W35" s="90">
        <v>45728</v>
      </c>
      <c r="X35" s="90">
        <v>45972</v>
      </c>
      <c r="Y35" s="53">
        <v>1</v>
      </c>
      <c r="Z35" s="53">
        <v>19</v>
      </c>
      <c r="AA35" s="52">
        <f t="shared" si="2"/>
        <v>1631112</v>
      </c>
      <c r="AB35" s="54">
        <f t="shared" si="3"/>
        <v>4206552</v>
      </c>
    </row>
    <row r="36" spans="1:28" ht="13.5" customHeight="1" x14ac:dyDescent="0.25">
      <c r="A36" s="15" t="s">
        <v>423</v>
      </c>
      <c r="B36" s="16" t="s">
        <v>47</v>
      </c>
      <c r="C36" s="55">
        <v>2575440</v>
      </c>
      <c r="D36" s="80">
        <v>20</v>
      </c>
      <c r="E36" s="81" t="s">
        <v>25</v>
      </c>
      <c r="F36" s="80" t="s">
        <v>424</v>
      </c>
      <c r="G36" s="80" t="s">
        <v>49</v>
      </c>
      <c r="H36" s="80" t="s">
        <v>50</v>
      </c>
      <c r="I36" s="83">
        <v>8</v>
      </c>
      <c r="J36" s="84">
        <v>20603520</v>
      </c>
      <c r="K36" s="85" t="s">
        <v>29</v>
      </c>
      <c r="L36" s="86" t="s">
        <v>425</v>
      </c>
      <c r="M36" s="93" t="s">
        <v>426</v>
      </c>
      <c r="N36" s="94" t="s">
        <v>47</v>
      </c>
      <c r="O36" s="86">
        <v>3154111879</v>
      </c>
      <c r="P36" s="88" t="s">
        <v>427</v>
      </c>
      <c r="Q36" s="81" t="s">
        <v>94</v>
      </c>
      <c r="R36" s="89">
        <v>2</v>
      </c>
      <c r="S36" s="80" t="s">
        <v>53</v>
      </c>
      <c r="T36" s="53">
        <v>44825</v>
      </c>
      <c r="U36" s="53" t="s">
        <v>428</v>
      </c>
      <c r="V36" s="53">
        <v>182525</v>
      </c>
      <c r="W36" s="90">
        <v>45728</v>
      </c>
      <c r="X36" s="90">
        <v>45972</v>
      </c>
      <c r="Y36" s="53">
        <v>1</v>
      </c>
      <c r="Z36" s="53">
        <v>19</v>
      </c>
      <c r="AA36" s="52">
        <f t="shared" si="2"/>
        <v>1631112</v>
      </c>
      <c r="AB36" s="54">
        <f t="shared" si="3"/>
        <v>4206552</v>
      </c>
    </row>
    <row r="37" spans="1:28" ht="13.5" customHeight="1" x14ac:dyDescent="0.25">
      <c r="A37" s="46" t="s">
        <v>233</v>
      </c>
      <c r="B37" s="47" t="s">
        <v>47</v>
      </c>
      <c r="C37" s="115">
        <v>2575440</v>
      </c>
      <c r="D37" s="80">
        <v>20</v>
      </c>
      <c r="E37" s="81" t="s">
        <v>25</v>
      </c>
      <c r="F37" s="80" t="s">
        <v>234</v>
      </c>
      <c r="G37" s="80" t="s">
        <v>235</v>
      </c>
      <c r="H37" s="80" t="s">
        <v>202</v>
      </c>
      <c r="I37" s="83">
        <v>8</v>
      </c>
      <c r="J37" s="84">
        <v>20603520</v>
      </c>
      <c r="K37" s="85" t="s">
        <v>29</v>
      </c>
      <c r="L37" s="86">
        <v>59686118</v>
      </c>
      <c r="M37" s="87" t="s">
        <v>236</v>
      </c>
      <c r="N37" s="94" t="s">
        <v>47</v>
      </c>
      <c r="O37" s="86" t="s">
        <v>237</v>
      </c>
      <c r="P37" s="88" t="s">
        <v>238</v>
      </c>
      <c r="Q37" s="81" t="s">
        <v>94</v>
      </c>
      <c r="R37" s="89">
        <v>2</v>
      </c>
      <c r="S37" s="80" t="s">
        <v>53</v>
      </c>
      <c r="T37" s="53">
        <v>44225</v>
      </c>
      <c r="U37" s="53" t="s">
        <v>239</v>
      </c>
      <c r="V37" s="53">
        <v>167425</v>
      </c>
      <c r="W37" s="90">
        <v>45729</v>
      </c>
      <c r="X37" s="90">
        <v>45973</v>
      </c>
      <c r="Y37" s="53">
        <v>1</v>
      </c>
      <c r="Z37" s="53">
        <v>18</v>
      </c>
      <c r="AA37" s="52">
        <f t="shared" si="2"/>
        <v>1545264</v>
      </c>
      <c r="AB37" s="54">
        <f t="shared" si="3"/>
        <v>4120704</v>
      </c>
    </row>
    <row r="38" spans="1:28" ht="13.5" customHeight="1" x14ac:dyDescent="0.25">
      <c r="A38" s="218" t="s">
        <v>310</v>
      </c>
      <c r="B38" s="219" t="s">
        <v>47</v>
      </c>
      <c r="C38" s="220">
        <v>2575440</v>
      </c>
      <c r="D38" s="97">
        <v>20</v>
      </c>
      <c r="E38" s="81" t="s">
        <v>25</v>
      </c>
      <c r="F38" s="97" t="s">
        <v>311</v>
      </c>
      <c r="G38" s="97" t="s">
        <v>216</v>
      </c>
      <c r="H38" s="97" t="s">
        <v>202</v>
      </c>
      <c r="I38" s="99">
        <v>10</v>
      </c>
      <c r="J38" s="116">
        <v>25754400</v>
      </c>
      <c r="K38" s="117"/>
      <c r="L38" s="100" t="s">
        <v>312</v>
      </c>
      <c r="M38" s="87" t="s">
        <v>313</v>
      </c>
      <c r="N38" s="94" t="s">
        <v>47</v>
      </c>
      <c r="O38" s="100" t="s">
        <v>314</v>
      </c>
      <c r="P38" s="101" t="s">
        <v>315</v>
      </c>
      <c r="Q38" s="102" t="s">
        <v>36</v>
      </c>
      <c r="R38" s="103">
        <v>2</v>
      </c>
      <c r="S38" s="97" t="s">
        <v>53</v>
      </c>
      <c r="T38" s="106">
        <v>25425</v>
      </c>
      <c r="U38" s="106" t="s">
        <v>316</v>
      </c>
      <c r="V38" s="106">
        <v>70325</v>
      </c>
      <c r="W38" s="107">
        <v>45670</v>
      </c>
      <c r="X38" s="107">
        <v>45973</v>
      </c>
      <c r="Y38" s="53">
        <v>1</v>
      </c>
      <c r="Z38" s="53">
        <v>18</v>
      </c>
      <c r="AA38" s="52">
        <f t="shared" si="2"/>
        <v>1545264</v>
      </c>
      <c r="AB38" s="54">
        <f t="shared" si="3"/>
        <v>4120704</v>
      </c>
    </row>
    <row r="39" spans="1:28" ht="13.5" customHeight="1" x14ac:dyDescent="0.25">
      <c r="A39" s="46" t="s">
        <v>362</v>
      </c>
      <c r="B39" s="47" t="s">
        <v>47</v>
      </c>
      <c r="C39" s="115">
        <v>2575440</v>
      </c>
      <c r="D39" s="80">
        <v>20</v>
      </c>
      <c r="E39" s="81" t="s">
        <v>25</v>
      </c>
      <c r="F39" s="80" t="s">
        <v>363</v>
      </c>
      <c r="G39" s="80" t="s">
        <v>210</v>
      </c>
      <c r="H39" s="80" t="s">
        <v>88</v>
      </c>
      <c r="I39" s="83">
        <v>8</v>
      </c>
      <c r="J39" s="84">
        <v>20603520</v>
      </c>
      <c r="K39" s="85"/>
      <c r="L39" s="86" t="s">
        <v>364</v>
      </c>
      <c r="M39" s="93" t="s">
        <v>365</v>
      </c>
      <c r="N39" s="94" t="s">
        <v>47</v>
      </c>
      <c r="O39" s="86">
        <v>3127143110</v>
      </c>
      <c r="P39" s="88" t="s">
        <v>366</v>
      </c>
      <c r="Q39" s="81" t="s">
        <v>94</v>
      </c>
      <c r="R39" s="89">
        <v>2</v>
      </c>
      <c r="S39" s="80" t="s">
        <v>53</v>
      </c>
      <c r="T39" s="53">
        <v>44725</v>
      </c>
      <c r="U39" s="53" t="s">
        <v>367</v>
      </c>
      <c r="V39" s="53">
        <v>178525</v>
      </c>
      <c r="W39" s="90">
        <v>45729</v>
      </c>
      <c r="X39" s="90">
        <v>45973</v>
      </c>
      <c r="Y39" s="53">
        <v>1</v>
      </c>
      <c r="Z39" s="53">
        <v>18</v>
      </c>
      <c r="AA39" s="52">
        <f t="shared" si="2"/>
        <v>1545264</v>
      </c>
      <c r="AB39" s="54">
        <f t="shared" si="3"/>
        <v>4120704</v>
      </c>
    </row>
    <row r="40" spans="1:28" ht="13.5" customHeight="1" x14ac:dyDescent="0.25">
      <c r="A40" s="15" t="s">
        <v>392</v>
      </c>
      <c r="B40" s="16" t="s">
        <v>47</v>
      </c>
      <c r="C40" s="55">
        <v>2575440</v>
      </c>
      <c r="D40" s="80">
        <v>20</v>
      </c>
      <c r="E40" s="81" t="s">
        <v>25</v>
      </c>
      <c r="F40" s="80" t="s">
        <v>393</v>
      </c>
      <c r="G40" s="80" t="s">
        <v>87</v>
      </c>
      <c r="H40" s="80" t="s">
        <v>88</v>
      </c>
      <c r="I40" s="83">
        <v>8</v>
      </c>
      <c r="J40" s="84">
        <v>20603520</v>
      </c>
      <c r="K40" s="85"/>
      <c r="L40" s="86">
        <v>1005488653</v>
      </c>
      <c r="M40" s="93" t="s">
        <v>394</v>
      </c>
      <c r="N40" s="94" t="s">
        <v>47</v>
      </c>
      <c r="O40" s="86">
        <v>3002965827</v>
      </c>
      <c r="P40" s="88" t="s">
        <v>395</v>
      </c>
      <c r="Q40" s="81" t="s">
        <v>94</v>
      </c>
      <c r="R40" s="89">
        <v>2</v>
      </c>
      <c r="S40" s="80" t="s">
        <v>53</v>
      </c>
      <c r="T40" s="53">
        <v>44825</v>
      </c>
      <c r="U40" s="53" t="s">
        <v>396</v>
      </c>
      <c r="V40" s="53">
        <v>172125</v>
      </c>
      <c r="W40" s="90">
        <v>45729</v>
      </c>
      <c r="X40" s="90">
        <v>45973</v>
      </c>
      <c r="Y40" s="53">
        <v>1</v>
      </c>
      <c r="Z40" s="53">
        <v>18</v>
      </c>
      <c r="AA40" s="52">
        <f t="shared" si="2"/>
        <v>1545264</v>
      </c>
      <c r="AB40" s="54">
        <f t="shared" si="3"/>
        <v>4120704</v>
      </c>
    </row>
    <row r="41" spans="1:28" ht="13.5" customHeight="1" x14ac:dyDescent="0.25">
      <c r="A41" s="178" t="s">
        <v>368</v>
      </c>
      <c r="B41" s="16" t="s">
        <v>47</v>
      </c>
      <c r="C41" s="55">
        <v>2575440</v>
      </c>
      <c r="D41" s="80">
        <v>20</v>
      </c>
      <c r="E41" s="93" t="s">
        <v>25</v>
      </c>
      <c r="F41" s="80" t="s">
        <v>209</v>
      </c>
      <c r="G41" s="80" t="s">
        <v>210</v>
      </c>
      <c r="H41" s="80" t="s">
        <v>88</v>
      </c>
      <c r="I41" s="83">
        <v>10</v>
      </c>
      <c r="J41" s="84">
        <v>25754400</v>
      </c>
      <c r="K41" s="85" t="s">
        <v>29</v>
      </c>
      <c r="L41" s="81" t="s">
        <v>369</v>
      </c>
      <c r="M41" s="102" t="s">
        <v>370</v>
      </c>
      <c r="N41" s="94" t="s">
        <v>47</v>
      </c>
      <c r="O41" s="94" t="s">
        <v>371</v>
      </c>
      <c r="P41" s="92" t="s">
        <v>372</v>
      </c>
      <c r="Q41" s="81" t="s">
        <v>36</v>
      </c>
      <c r="R41" s="119">
        <v>2</v>
      </c>
      <c r="S41" s="120" t="s">
        <v>53</v>
      </c>
      <c r="T41" s="53">
        <v>25425</v>
      </c>
      <c r="U41" s="53" t="s">
        <v>373</v>
      </c>
      <c r="V41" s="53">
        <v>70425</v>
      </c>
      <c r="W41" s="90">
        <v>45671</v>
      </c>
      <c r="X41" s="90">
        <v>45974</v>
      </c>
      <c r="Y41" s="53">
        <v>1</v>
      </c>
      <c r="Z41" s="53">
        <v>17</v>
      </c>
      <c r="AA41" s="52">
        <f t="shared" si="2"/>
        <v>1459416</v>
      </c>
      <c r="AB41" s="54">
        <f t="shared" si="3"/>
        <v>4034856</v>
      </c>
    </row>
    <row r="42" spans="1:28" ht="13.5" customHeight="1" x14ac:dyDescent="0.25">
      <c r="A42" s="15" t="s">
        <v>383</v>
      </c>
      <c r="B42" s="16" t="s">
        <v>47</v>
      </c>
      <c r="C42" s="55">
        <v>2575440</v>
      </c>
      <c r="D42" s="80">
        <v>20</v>
      </c>
      <c r="E42" s="81" t="s">
        <v>25</v>
      </c>
      <c r="F42" s="80" t="s">
        <v>384</v>
      </c>
      <c r="G42" s="80" t="s">
        <v>385</v>
      </c>
      <c r="H42" s="80" t="s">
        <v>386</v>
      </c>
      <c r="I42" s="83">
        <v>10</v>
      </c>
      <c r="J42" s="84">
        <v>25754400</v>
      </c>
      <c r="K42" s="85" t="s">
        <v>29</v>
      </c>
      <c r="L42" s="86" t="s">
        <v>387</v>
      </c>
      <c r="M42" s="87" t="s">
        <v>388</v>
      </c>
      <c r="N42" s="94" t="s">
        <v>47</v>
      </c>
      <c r="O42" s="86" t="s">
        <v>389</v>
      </c>
      <c r="P42" s="88" t="s">
        <v>390</v>
      </c>
      <c r="Q42" s="81" t="s">
        <v>36</v>
      </c>
      <c r="R42" s="89">
        <v>2</v>
      </c>
      <c r="S42" s="80" t="s">
        <v>53</v>
      </c>
      <c r="T42" s="53">
        <v>25425</v>
      </c>
      <c r="U42" s="53" t="s">
        <v>391</v>
      </c>
      <c r="V42" s="53">
        <v>70025</v>
      </c>
      <c r="W42" s="90">
        <v>45671</v>
      </c>
      <c r="X42" s="90">
        <v>45974</v>
      </c>
      <c r="Y42" s="53">
        <v>1</v>
      </c>
      <c r="Z42" s="53">
        <v>17</v>
      </c>
      <c r="AA42" s="52">
        <f t="shared" si="2"/>
        <v>1459416</v>
      </c>
      <c r="AB42" s="54">
        <f t="shared" si="3"/>
        <v>4034856</v>
      </c>
    </row>
    <row r="43" spans="1:28" ht="13.5" customHeight="1" x14ac:dyDescent="0.25">
      <c r="A43" s="15" t="s">
        <v>256</v>
      </c>
      <c r="B43" s="16" t="s">
        <v>47</v>
      </c>
      <c r="C43" s="55">
        <v>2575440</v>
      </c>
      <c r="D43" s="80">
        <v>20</v>
      </c>
      <c r="E43" s="81" t="s">
        <v>25</v>
      </c>
      <c r="F43" s="80" t="s">
        <v>257</v>
      </c>
      <c r="G43" s="80" t="s">
        <v>27</v>
      </c>
      <c r="H43" s="80" t="s">
        <v>65</v>
      </c>
      <c r="I43" s="83">
        <v>4</v>
      </c>
      <c r="J43" s="84">
        <v>10301760</v>
      </c>
      <c r="K43" s="85"/>
      <c r="L43" s="86" t="s">
        <v>258</v>
      </c>
      <c r="M43" s="87" t="s">
        <v>259</v>
      </c>
      <c r="N43" s="94" t="s">
        <v>47</v>
      </c>
      <c r="O43" s="86">
        <v>3228915952</v>
      </c>
      <c r="P43" s="88" t="s">
        <v>260</v>
      </c>
      <c r="Q43" s="81" t="s">
        <v>60</v>
      </c>
      <c r="R43" s="89">
        <v>2</v>
      </c>
      <c r="S43" s="80" t="s">
        <v>53</v>
      </c>
      <c r="T43" s="53">
        <v>80625</v>
      </c>
      <c r="U43" s="53" t="s">
        <v>261</v>
      </c>
      <c r="V43" s="53">
        <v>410225</v>
      </c>
      <c r="W43" s="90">
        <v>45856</v>
      </c>
      <c r="X43" s="90">
        <v>45978</v>
      </c>
      <c r="Y43" s="53">
        <v>1</v>
      </c>
      <c r="Z43" s="53">
        <v>13</v>
      </c>
      <c r="AA43" s="52">
        <f t="shared" si="2"/>
        <v>1116024</v>
      </c>
      <c r="AB43" s="54">
        <f t="shared" si="3"/>
        <v>3691464</v>
      </c>
    </row>
    <row r="44" spans="1:28" ht="13.5" customHeight="1" x14ac:dyDescent="0.25">
      <c r="A44" s="15" t="s">
        <v>176</v>
      </c>
      <c r="B44" s="16" t="s">
        <v>171</v>
      </c>
      <c r="C44" s="55">
        <v>3456900</v>
      </c>
      <c r="D44" s="80">
        <v>20</v>
      </c>
      <c r="E44" s="81" t="s">
        <v>25</v>
      </c>
      <c r="F44" s="125" t="s">
        <v>164</v>
      </c>
      <c r="G44" s="80" t="s">
        <v>27</v>
      </c>
      <c r="H44" s="80" t="s">
        <v>28</v>
      </c>
      <c r="I44" s="83">
        <v>8</v>
      </c>
      <c r="J44" s="84">
        <v>27655200</v>
      </c>
      <c r="K44" s="85" t="s">
        <v>29</v>
      </c>
      <c r="L44" s="86" t="s">
        <v>177</v>
      </c>
      <c r="M44" s="93" t="s">
        <v>178</v>
      </c>
      <c r="N44" s="94" t="s">
        <v>97</v>
      </c>
      <c r="O44" s="86">
        <v>3012091846</v>
      </c>
      <c r="P44" s="88" t="s">
        <v>179</v>
      </c>
      <c r="Q44" s="81" t="s">
        <v>34</v>
      </c>
      <c r="R44" s="124">
        <v>3</v>
      </c>
      <c r="S44" s="80"/>
      <c r="T44" s="160">
        <v>25725</v>
      </c>
      <c r="U44" s="53" t="s">
        <v>180</v>
      </c>
      <c r="V44" s="53">
        <v>68725</v>
      </c>
      <c r="W44" s="90">
        <v>45674</v>
      </c>
      <c r="X44" s="90">
        <v>45978</v>
      </c>
      <c r="Y44" s="53">
        <v>1</v>
      </c>
      <c r="Z44" s="53">
        <v>13</v>
      </c>
      <c r="AA44" s="52">
        <f t="shared" si="2"/>
        <v>1497990</v>
      </c>
      <c r="AB44" s="54">
        <f t="shared" si="3"/>
        <v>4954890</v>
      </c>
    </row>
    <row r="45" spans="1:28" ht="13.5" customHeight="1" x14ac:dyDescent="0.25">
      <c r="A45" s="32" t="s">
        <v>195</v>
      </c>
      <c r="B45" s="44" t="s">
        <v>96</v>
      </c>
      <c r="C45" s="74">
        <v>3248160</v>
      </c>
      <c r="D45" s="97">
        <v>20</v>
      </c>
      <c r="E45" s="81" t="s">
        <v>25</v>
      </c>
      <c r="F45" s="80" t="s">
        <v>26</v>
      </c>
      <c r="G45" s="98" t="s">
        <v>27</v>
      </c>
      <c r="H45" s="80" t="s">
        <v>28</v>
      </c>
      <c r="I45" s="99">
        <v>8</v>
      </c>
      <c r="J45" s="84">
        <v>25985280</v>
      </c>
      <c r="K45" s="85" t="s">
        <v>29</v>
      </c>
      <c r="L45" s="100">
        <v>1022405261</v>
      </c>
      <c r="M45" s="87" t="s">
        <v>196</v>
      </c>
      <c r="N45" s="94" t="s">
        <v>97</v>
      </c>
      <c r="O45" s="100">
        <v>3203555931</v>
      </c>
      <c r="P45" s="101" t="s">
        <v>197</v>
      </c>
      <c r="Q45" s="102" t="s">
        <v>94</v>
      </c>
      <c r="R45" s="103">
        <v>2</v>
      </c>
      <c r="S45" s="97" t="s">
        <v>35</v>
      </c>
      <c r="T45" s="104">
        <v>36825</v>
      </c>
      <c r="U45" s="105" t="s">
        <v>198</v>
      </c>
      <c r="V45" s="106">
        <v>229225</v>
      </c>
      <c r="W45" s="107">
        <v>45735</v>
      </c>
      <c r="X45" s="107">
        <v>45979</v>
      </c>
      <c r="Y45" s="53">
        <v>1</v>
      </c>
      <c r="Z45" s="53">
        <v>12</v>
      </c>
      <c r="AA45" s="52">
        <f t="shared" si="2"/>
        <v>1299264</v>
      </c>
      <c r="AB45" s="54">
        <f t="shared" si="3"/>
        <v>4547424</v>
      </c>
    </row>
    <row r="46" spans="1:28" ht="13.5" customHeight="1" x14ac:dyDescent="0.25">
      <c r="A46" s="15" t="s">
        <v>402</v>
      </c>
      <c r="B46" s="16" t="s">
        <v>47</v>
      </c>
      <c r="C46" s="55">
        <v>2575440</v>
      </c>
      <c r="D46" s="80">
        <v>20</v>
      </c>
      <c r="E46" s="81" t="s">
        <v>25</v>
      </c>
      <c r="F46" s="80" t="s">
        <v>393</v>
      </c>
      <c r="G46" s="80" t="s">
        <v>87</v>
      </c>
      <c r="H46" s="80" t="s">
        <v>88</v>
      </c>
      <c r="I46" s="83">
        <v>8</v>
      </c>
      <c r="J46" s="84">
        <v>20603520</v>
      </c>
      <c r="K46" s="85"/>
      <c r="L46" s="86" t="s">
        <v>403</v>
      </c>
      <c r="M46" s="93" t="s">
        <v>404</v>
      </c>
      <c r="N46" s="94" t="s">
        <v>47</v>
      </c>
      <c r="O46" s="86">
        <v>3022927705</v>
      </c>
      <c r="P46" s="88" t="s">
        <v>405</v>
      </c>
      <c r="Q46" s="81" t="s">
        <v>94</v>
      </c>
      <c r="R46" s="89">
        <v>2</v>
      </c>
      <c r="S46" s="80" t="s">
        <v>53</v>
      </c>
      <c r="T46" s="53">
        <v>44825</v>
      </c>
      <c r="U46" s="53" t="s">
        <v>406</v>
      </c>
      <c r="V46" s="53">
        <v>182825</v>
      </c>
      <c r="W46" s="90">
        <v>45735</v>
      </c>
      <c r="X46" s="90">
        <v>45979</v>
      </c>
      <c r="Y46" s="53">
        <v>1</v>
      </c>
      <c r="Z46" s="53">
        <v>12</v>
      </c>
      <c r="AA46" s="52">
        <f t="shared" si="2"/>
        <v>1030176</v>
      </c>
      <c r="AB46" s="54">
        <f t="shared" si="3"/>
        <v>3605616</v>
      </c>
    </row>
    <row r="47" spans="1:28" ht="13.5" customHeight="1" x14ac:dyDescent="0.25">
      <c r="A47" s="15" t="s">
        <v>240</v>
      </c>
      <c r="B47" s="16" t="s">
        <v>47</v>
      </c>
      <c r="C47" s="55">
        <v>2575440</v>
      </c>
      <c r="D47" s="80">
        <v>20</v>
      </c>
      <c r="E47" s="81" t="s">
        <v>25</v>
      </c>
      <c r="F47" s="80" t="s">
        <v>241</v>
      </c>
      <c r="G47" s="80" t="s">
        <v>242</v>
      </c>
      <c r="H47" s="80" t="s">
        <v>88</v>
      </c>
      <c r="I47" s="83">
        <v>8</v>
      </c>
      <c r="J47" s="84">
        <v>20603520</v>
      </c>
      <c r="K47" s="85"/>
      <c r="L47" s="86">
        <v>1050918326</v>
      </c>
      <c r="M47" s="110" t="s">
        <v>243</v>
      </c>
      <c r="N47" s="94" t="s">
        <v>47</v>
      </c>
      <c r="O47" s="86">
        <v>3183456739</v>
      </c>
      <c r="P47" s="88" t="s">
        <v>244</v>
      </c>
      <c r="Q47" s="81" t="s">
        <v>206</v>
      </c>
      <c r="R47" s="89">
        <v>2</v>
      </c>
      <c r="S47" s="80" t="s">
        <v>53</v>
      </c>
      <c r="T47" s="53">
        <v>44225</v>
      </c>
      <c r="U47" s="53" t="s">
        <v>245</v>
      </c>
      <c r="V47" s="53">
        <v>164725</v>
      </c>
      <c r="W47" s="90">
        <v>45736</v>
      </c>
      <c r="X47" s="90">
        <v>45980</v>
      </c>
      <c r="Y47" s="53">
        <v>1</v>
      </c>
      <c r="Z47" s="53">
        <v>11</v>
      </c>
      <c r="AA47" s="52">
        <f t="shared" si="2"/>
        <v>944328</v>
      </c>
      <c r="AB47" s="54">
        <f t="shared" si="3"/>
        <v>3519768</v>
      </c>
    </row>
    <row r="48" spans="1:28" ht="13.5" customHeight="1" x14ac:dyDescent="0.25">
      <c r="A48" s="15" t="s">
        <v>227</v>
      </c>
      <c r="B48" s="16" t="s">
        <v>47</v>
      </c>
      <c r="C48" s="55">
        <v>2575440</v>
      </c>
      <c r="D48" s="80">
        <v>20</v>
      </c>
      <c r="E48" s="81" t="s">
        <v>25</v>
      </c>
      <c r="F48" s="80" t="s">
        <v>228</v>
      </c>
      <c r="G48" s="80" t="s">
        <v>49</v>
      </c>
      <c r="H48" s="80" t="s">
        <v>50</v>
      </c>
      <c r="I48" s="83">
        <v>4</v>
      </c>
      <c r="J48" s="84">
        <v>10301760</v>
      </c>
      <c r="K48" s="85"/>
      <c r="L48" s="86" t="s">
        <v>229</v>
      </c>
      <c r="M48" s="87" t="s">
        <v>230</v>
      </c>
      <c r="N48" s="94" t="s">
        <v>47</v>
      </c>
      <c r="O48" s="86">
        <v>3112183794</v>
      </c>
      <c r="P48" s="88" t="s">
        <v>231</v>
      </c>
      <c r="Q48" s="81" t="s">
        <v>60</v>
      </c>
      <c r="R48" s="89">
        <v>2</v>
      </c>
      <c r="S48" s="80" t="s">
        <v>53</v>
      </c>
      <c r="T48" s="80">
        <v>76125</v>
      </c>
      <c r="U48" s="53" t="s">
        <v>232</v>
      </c>
      <c r="V48" s="53">
        <v>400825</v>
      </c>
      <c r="W48" s="90">
        <v>45859</v>
      </c>
      <c r="X48" s="90">
        <v>45981</v>
      </c>
      <c r="Y48" s="53">
        <v>1</v>
      </c>
      <c r="Z48" s="53">
        <v>10</v>
      </c>
      <c r="AA48" s="52">
        <f t="shared" si="2"/>
        <v>858480</v>
      </c>
      <c r="AB48" s="54">
        <f t="shared" si="3"/>
        <v>3433920</v>
      </c>
    </row>
    <row r="49" spans="1:28" ht="13.5" customHeight="1" x14ac:dyDescent="0.25">
      <c r="A49" s="15" t="s">
        <v>481</v>
      </c>
      <c r="B49" s="16" t="s">
        <v>96</v>
      </c>
      <c r="C49" s="55">
        <v>3248160</v>
      </c>
      <c r="D49" s="80">
        <v>20</v>
      </c>
      <c r="E49" s="81" t="s">
        <v>25</v>
      </c>
      <c r="F49" s="80" t="s">
        <v>482</v>
      </c>
      <c r="G49" s="80" t="s">
        <v>27</v>
      </c>
      <c r="H49" s="80" t="s">
        <v>28</v>
      </c>
      <c r="I49" s="83">
        <v>6</v>
      </c>
      <c r="J49" s="84">
        <v>19488960</v>
      </c>
      <c r="K49" s="85"/>
      <c r="L49" s="123" t="s">
        <v>483</v>
      </c>
      <c r="M49" s="93" t="s">
        <v>484</v>
      </c>
      <c r="N49" s="94" t="s">
        <v>97</v>
      </c>
      <c r="O49" s="86">
        <v>3017415380</v>
      </c>
      <c r="P49" s="88" t="s">
        <v>485</v>
      </c>
      <c r="Q49" s="94" t="s">
        <v>83</v>
      </c>
      <c r="R49" s="124">
        <v>3</v>
      </c>
      <c r="S49" s="80"/>
      <c r="T49" s="160">
        <v>67325</v>
      </c>
      <c r="U49" s="106" t="s">
        <v>486</v>
      </c>
      <c r="V49" s="53">
        <v>333325</v>
      </c>
      <c r="W49" s="90">
        <v>45798</v>
      </c>
      <c r="X49" s="90">
        <v>45981</v>
      </c>
      <c r="Y49" s="53">
        <v>1</v>
      </c>
      <c r="Z49" s="53">
        <v>10</v>
      </c>
      <c r="AA49" s="52">
        <f t="shared" si="2"/>
        <v>1082720</v>
      </c>
      <c r="AB49" s="54">
        <f t="shared" si="3"/>
        <v>4330880</v>
      </c>
    </row>
    <row r="50" spans="1:28" ht="13.5" customHeight="1" x14ac:dyDescent="0.25">
      <c r="A50" s="15" t="s">
        <v>157</v>
      </c>
      <c r="B50" s="16" t="s">
        <v>95</v>
      </c>
      <c r="C50" s="55">
        <v>7130820</v>
      </c>
      <c r="D50" s="80">
        <v>20</v>
      </c>
      <c r="E50" s="81" t="s">
        <v>25</v>
      </c>
      <c r="F50" s="80" t="s">
        <v>40</v>
      </c>
      <c r="G50" s="80" t="s">
        <v>27</v>
      </c>
      <c r="H50" s="80" t="s">
        <v>28</v>
      </c>
      <c r="I50" s="83">
        <v>8</v>
      </c>
      <c r="J50" s="84">
        <v>57046560</v>
      </c>
      <c r="K50" s="85" t="s">
        <v>29</v>
      </c>
      <c r="L50" s="86" t="s">
        <v>158</v>
      </c>
      <c r="M50" s="93" t="s">
        <v>159</v>
      </c>
      <c r="N50" s="91" t="s">
        <v>160</v>
      </c>
      <c r="O50" s="86">
        <v>3208070030</v>
      </c>
      <c r="P50" s="88" t="s">
        <v>161</v>
      </c>
      <c r="Q50" s="81" t="s">
        <v>34</v>
      </c>
      <c r="R50" s="124">
        <v>3</v>
      </c>
      <c r="S50" s="80"/>
      <c r="T50" s="160">
        <v>26325</v>
      </c>
      <c r="U50" s="53" t="s">
        <v>162</v>
      </c>
      <c r="V50" s="53">
        <v>27525</v>
      </c>
      <c r="W50" s="90">
        <v>45665</v>
      </c>
      <c r="X50" s="90">
        <v>45982</v>
      </c>
      <c r="Y50" s="53">
        <v>1</v>
      </c>
      <c r="Z50" s="53">
        <v>9</v>
      </c>
      <c r="AA50" s="52">
        <f t="shared" si="2"/>
        <v>2139246</v>
      </c>
      <c r="AB50" s="54">
        <f t="shared" si="3"/>
        <v>9270066</v>
      </c>
    </row>
    <row r="51" spans="1:28" ht="13.5" customHeight="1" x14ac:dyDescent="0.25">
      <c r="A51" s="15" t="s">
        <v>163</v>
      </c>
      <c r="B51" s="16" t="s">
        <v>95</v>
      </c>
      <c r="C51" s="55">
        <v>7130820</v>
      </c>
      <c r="D51" s="80">
        <v>20</v>
      </c>
      <c r="E51" s="81" t="s">
        <v>25</v>
      </c>
      <c r="F51" s="125" t="s">
        <v>164</v>
      </c>
      <c r="G51" s="80" t="s">
        <v>27</v>
      </c>
      <c r="H51" s="80" t="s">
        <v>28</v>
      </c>
      <c r="I51" s="83">
        <v>8</v>
      </c>
      <c r="J51" s="84">
        <v>57046560</v>
      </c>
      <c r="K51" s="85" t="s">
        <v>29</v>
      </c>
      <c r="L51" s="86" t="s">
        <v>165</v>
      </c>
      <c r="M51" s="93" t="s">
        <v>166</v>
      </c>
      <c r="N51" s="102" t="s">
        <v>167</v>
      </c>
      <c r="O51" s="86">
        <v>3023831707</v>
      </c>
      <c r="P51" s="88" t="s">
        <v>168</v>
      </c>
      <c r="Q51" s="81" t="s">
        <v>34</v>
      </c>
      <c r="R51" s="124">
        <v>3</v>
      </c>
      <c r="S51" s="80"/>
      <c r="T51" s="160">
        <v>26325</v>
      </c>
      <c r="U51" s="53" t="s">
        <v>169</v>
      </c>
      <c r="V51" s="53">
        <v>28225</v>
      </c>
      <c r="W51" s="90">
        <v>45665</v>
      </c>
      <c r="X51" s="90">
        <v>45982</v>
      </c>
      <c r="Y51" s="53">
        <v>1</v>
      </c>
      <c r="Z51" s="53">
        <v>9</v>
      </c>
      <c r="AA51" s="52">
        <f t="shared" si="2"/>
        <v>2139246</v>
      </c>
      <c r="AB51" s="54">
        <f t="shared" si="3"/>
        <v>9270066</v>
      </c>
    </row>
    <row r="52" spans="1:28" ht="13.5" customHeight="1" x14ac:dyDescent="0.25">
      <c r="A52" s="15" t="s">
        <v>452</v>
      </c>
      <c r="B52" s="16" t="s">
        <v>96</v>
      </c>
      <c r="C52" s="55">
        <v>3248160</v>
      </c>
      <c r="D52" s="80">
        <v>20</v>
      </c>
      <c r="E52" s="81" t="s">
        <v>25</v>
      </c>
      <c r="F52" s="80" t="s">
        <v>26</v>
      </c>
      <c r="G52" s="80" t="s">
        <v>27</v>
      </c>
      <c r="H52" s="80" t="s">
        <v>28</v>
      </c>
      <c r="I52" s="83">
        <v>6</v>
      </c>
      <c r="J52" s="84">
        <v>19488960</v>
      </c>
      <c r="K52" s="85" t="s">
        <v>29</v>
      </c>
      <c r="L52" s="86">
        <v>1073527083</v>
      </c>
      <c r="M52" s="93" t="s">
        <v>453</v>
      </c>
      <c r="N52" s="94" t="s">
        <v>97</v>
      </c>
      <c r="O52" s="86">
        <v>3193466743</v>
      </c>
      <c r="P52" s="88" t="s">
        <v>454</v>
      </c>
      <c r="Q52" s="81" t="s">
        <v>60</v>
      </c>
      <c r="R52" s="89">
        <v>2</v>
      </c>
      <c r="S52" s="80" t="s">
        <v>134</v>
      </c>
      <c r="T52" s="53">
        <v>68025</v>
      </c>
      <c r="U52" s="113" t="s">
        <v>455</v>
      </c>
      <c r="V52" s="53">
        <v>335725</v>
      </c>
      <c r="W52" s="90">
        <v>45800</v>
      </c>
      <c r="X52" s="90">
        <v>45983</v>
      </c>
      <c r="Y52" s="53">
        <v>1</v>
      </c>
      <c r="Z52" s="53">
        <v>8</v>
      </c>
      <c r="AA52" s="52">
        <f t="shared" si="2"/>
        <v>866176</v>
      </c>
      <c r="AB52" s="54">
        <f t="shared" si="3"/>
        <v>4114336</v>
      </c>
    </row>
    <row r="53" spans="1:28" ht="13.5" customHeight="1" x14ac:dyDescent="0.25">
      <c r="A53" s="15" t="s">
        <v>275</v>
      </c>
      <c r="B53" s="16" t="s">
        <v>47</v>
      </c>
      <c r="C53" s="55">
        <v>2575440</v>
      </c>
      <c r="D53" s="80">
        <v>20</v>
      </c>
      <c r="E53" s="81" t="s">
        <v>25</v>
      </c>
      <c r="F53" s="80" t="s">
        <v>276</v>
      </c>
      <c r="G53" s="80" t="s">
        <v>49</v>
      </c>
      <c r="H53" s="80" t="s">
        <v>50</v>
      </c>
      <c r="I53" s="83">
        <v>4</v>
      </c>
      <c r="J53" s="84">
        <v>10301760</v>
      </c>
      <c r="K53" s="85"/>
      <c r="L53" s="86" t="s">
        <v>277</v>
      </c>
      <c r="M53" s="87" t="s">
        <v>278</v>
      </c>
      <c r="N53" s="94" t="s">
        <v>47</v>
      </c>
      <c r="O53" s="86">
        <v>3137817646</v>
      </c>
      <c r="P53" s="88" t="s">
        <v>279</v>
      </c>
      <c r="Q53" s="81" t="s">
        <v>60</v>
      </c>
      <c r="R53" s="89">
        <v>2</v>
      </c>
      <c r="S53" s="80" t="s">
        <v>53</v>
      </c>
      <c r="T53" s="53">
        <v>81825</v>
      </c>
      <c r="U53" s="53" t="s">
        <v>280</v>
      </c>
      <c r="V53" s="53">
        <v>407625</v>
      </c>
      <c r="W53" s="90">
        <v>45862</v>
      </c>
      <c r="X53" s="90">
        <v>45984</v>
      </c>
      <c r="Y53" s="53">
        <v>1</v>
      </c>
      <c r="Z53" s="53">
        <v>7</v>
      </c>
      <c r="AA53" s="52">
        <f t="shared" si="2"/>
        <v>600936</v>
      </c>
      <c r="AB53" s="54">
        <f t="shared" si="3"/>
        <v>3176376</v>
      </c>
    </row>
    <row r="54" spans="1:28" ht="13.5" customHeight="1" x14ac:dyDescent="0.25">
      <c r="A54" s="46" t="s">
        <v>208</v>
      </c>
      <c r="B54" s="47" t="s">
        <v>47</v>
      </c>
      <c r="C54" s="115">
        <v>2575440</v>
      </c>
      <c r="D54" s="80">
        <v>20</v>
      </c>
      <c r="E54" s="81" t="s">
        <v>25</v>
      </c>
      <c r="F54" s="80" t="s">
        <v>209</v>
      </c>
      <c r="G54" s="80" t="s">
        <v>210</v>
      </c>
      <c r="H54" s="80" t="s">
        <v>88</v>
      </c>
      <c r="I54" s="83">
        <v>8</v>
      </c>
      <c r="J54" s="84">
        <v>20603520</v>
      </c>
      <c r="K54" s="85" t="s">
        <v>29</v>
      </c>
      <c r="L54" s="86">
        <v>1003066295</v>
      </c>
      <c r="M54" s="87" t="s">
        <v>211</v>
      </c>
      <c r="N54" s="94" t="s">
        <v>47</v>
      </c>
      <c r="O54" s="86">
        <v>3235027007</v>
      </c>
      <c r="P54" s="88" t="s">
        <v>212</v>
      </c>
      <c r="Q54" s="81" t="s">
        <v>52</v>
      </c>
      <c r="R54" s="89">
        <v>2</v>
      </c>
      <c r="S54" s="80" t="s">
        <v>53</v>
      </c>
      <c r="T54" s="53">
        <v>55525</v>
      </c>
      <c r="U54" s="53" t="s">
        <v>213</v>
      </c>
      <c r="V54" s="53">
        <v>259225</v>
      </c>
      <c r="W54" s="90">
        <v>45742</v>
      </c>
      <c r="X54" s="90">
        <v>45986</v>
      </c>
      <c r="Y54" s="53">
        <v>1</v>
      </c>
      <c r="Z54" s="53">
        <v>5</v>
      </c>
      <c r="AA54" s="52">
        <f t="shared" si="2"/>
        <v>429240</v>
      </c>
      <c r="AB54" s="54">
        <f t="shared" si="3"/>
        <v>3004680</v>
      </c>
    </row>
    <row r="55" spans="1:28" ht="13.5" customHeight="1" x14ac:dyDescent="0.25">
      <c r="A55" s="15" t="s">
        <v>151</v>
      </c>
      <c r="B55" s="16" t="s">
        <v>92</v>
      </c>
      <c r="C55" s="55">
        <v>8218950</v>
      </c>
      <c r="D55" s="80">
        <v>20</v>
      </c>
      <c r="E55" s="81" t="s">
        <v>25</v>
      </c>
      <c r="F55" s="80" t="s">
        <v>40</v>
      </c>
      <c r="G55" s="80" t="s">
        <v>27</v>
      </c>
      <c r="H55" s="80" t="s">
        <v>28</v>
      </c>
      <c r="I55" s="83">
        <v>8</v>
      </c>
      <c r="J55" s="84">
        <v>65751600</v>
      </c>
      <c r="K55" s="85" t="s">
        <v>29</v>
      </c>
      <c r="L55" s="86" t="s">
        <v>152</v>
      </c>
      <c r="M55" s="93" t="s">
        <v>153</v>
      </c>
      <c r="N55" s="81" t="s">
        <v>154</v>
      </c>
      <c r="O55" s="86">
        <v>3103354954</v>
      </c>
      <c r="P55" s="88" t="s">
        <v>155</v>
      </c>
      <c r="Q55" s="81" t="s">
        <v>34</v>
      </c>
      <c r="R55" s="124">
        <v>3</v>
      </c>
      <c r="S55" s="80"/>
      <c r="T55" s="160">
        <v>26125</v>
      </c>
      <c r="U55" s="53" t="s">
        <v>156</v>
      </c>
      <c r="V55" s="53">
        <v>48225</v>
      </c>
      <c r="W55" s="90">
        <v>45667</v>
      </c>
      <c r="X55" s="90">
        <v>45986</v>
      </c>
      <c r="Y55" s="53">
        <v>1</v>
      </c>
      <c r="Z55" s="53">
        <v>5</v>
      </c>
      <c r="AA55" s="52">
        <f t="shared" si="2"/>
        <v>1369825</v>
      </c>
      <c r="AB55" s="54">
        <f t="shared" si="3"/>
        <v>9588775</v>
      </c>
    </row>
    <row r="56" spans="1:28" ht="13.5" customHeight="1" x14ac:dyDescent="0.25">
      <c r="A56" s="46" t="s">
        <v>487</v>
      </c>
      <c r="B56" s="47" t="s">
        <v>171</v>
      </c>
      <c r="C56" s="115">
        <v>3456900</v>
      </c>
      <c r="D56" s="80">
        <v>20</v>
      </c>
      <c r="E56" s="81" t="s">
        <v>25</v>
      </c>
      <c r="F56" s="80" t="s">
        <v>482</v>
      </c>
      <c r="G56" s="80" t="s">
        <v>27</v>
      </c>
      <c r="H56" s="80" t="s">
        <v>28</v>
      </c>
      <c r="I56" s="83">
        <v>8</v>
      </c>
      <c r="J56" s="84">
        <v>27655200</v>
      </c>
      <c r="K56" s="85" t="s">
        <v>29</v>
      </c>
      <c r="L56" s="86">
        <v>41763719</v>
      </c>
      <c r="M56" s="93" t="s">
        <v>488</v>
      </c>
      <c r="N56" s="94" t="s">
        <v>97</v>
      </c>
      <c r="O56" s="86" t="s">
        <v>489</v>
      </c>
      <c r="P56" s="88" t="s">
        <v>490</v>
      </c>
      <c r="Q56" s="81" t="s">
        <v>206</v>
      </c>
      <c r="R56" s="124">
        <v>3</v>
      </c>
      <c r="S56" s="80"/>
      <c r="T56" s="160">
        <v>58325</v>
      </c>
      <c r="U56" s="53" t="s">
        <v>491</v>
      </c>
      <c r="V56" s="53">
        <v>260525</v>
      </c>
      <c r="W56" s="90">
        <v>45744</v>
      </c>
      <c r="X56" s="90">
        <v>45988</v>
      </c>
      <c r="Y56" s="53">
        <v>1</v>
      </c>
      <c r="Z56" s="53">
        <v>3</v>
      </c>
      <c r="AA56" s="52">
        <f t="shared" si="2"/>
        <v>345690</v>
      </c>
      <c r="AB56" s="54">
        <f t="shared" si="3"/>
        <v>3802590</v>
      </c>
    </row>
    <row r="57" spans="1:28" ht="13.5" customHeight="1" x14ac:dyDescent="0.25">
      <c r="A57" s="15" t="s">
        <v>170</v>
      </c>
      <c r="B57" s="16" t="s">
        <v>171</v>
      </c>
      <c r="C57" s="55">
        <v>3456900</v>
      </c>
      <c r="D57" s="80">
        <v>20</v>
      </c>
      <c r="E57" s="81" t="s">
        <v>25</v>
      </c>
      <c r="F57" s="125" t="s">
        <v>164</v>
      </c>
      <c r="G57" s="80" t="s">
        <v>27</v>
      </c>
      <c r="H57" s="80" t="s">
        <v>28</v>
      </c>
      <c r="I57" s="83">
        <v>8</v>
      </c>
      <c r="J57" s="84">
        <v>27655200</v>
      </c>
      <c r="K57" s="85" t="s">
        <v>29</v>
      </c>
      <c r="L57" s="86" t="s">
        <v>172</v>
      </c>
      <c r="M57" s="93" t="s">
        <v>173</v>
      </c>
      <c r="N57" s="94" t="s">
        <v>97</v>
      </c>
      <c r="O57" s="86">
        <v>3162319374</v>
      </c>
      <c r="P57" s="88" t="s">
        <v>174</v>
      </c>
      <c r="Q57" s="81" t="s">
        <v>94</v>
      </c>
      <c r="R57" s="124">
        <v>3</v>
      </c>
      <c r="S57" s="80"/>
      <c r="T57" s="160">
        <v>38125</v>
      </c>
      <c r="U57" s="53" t="s">
        <v>175</v>
      </c>
      <c r="V57" s="53">
        <v>98725</v>
      </c>
      <c r="W57" s="90">
        <v>45685</v>
      </c>
      <c r="X57" s="90">
        <v>45988</v>
      </c>
      <c r="Y57" s="53">
        <v>1</v>
      </c>
      <c r="Z57" s="53">
        <v>3</v>
      </c>
      <c r="AA57" s="52">
        <f t="shared" si="2"/>
        <v>345690</v>
      </c>
      <c r="AB57" s="54">
        <f t="shared" si="3"/>
        <v>3802590</v>
      </c>
    </row>
    <row r="58" spans="1:28" ht="13.5" customHeight="1" x14ac:dyDescent="0.25">
      <c r="A58" s="15" t="s">
        <v>447</v>
      </c>
      <c r="B58" s="16" t="s">
        <v>188</v>
      </c>
      <c r="C58" s="55">
        <v>5965110</v>
      </c>
      <c r="D58" s="80">
        <v>20</v>
      </c>
      <c r="E58" s="81" t="s">
        <v>25</v>
      </c>
      <c r="F58" s="80" t="s">
        <v>40</v>
      </c>
      <c r="G58" s="80" t="s">
        <v>27</v>
      </c>
      <c r="H58" s="80" t="s">
        <v>28</v>
      </c>
      <c r="I58" s="83">
        <v>6</v>
      </c>
      <c r="J58" s="84">
        <v>35790660</v>
      </c>
      <c r="K58" s="85"/>
      <c r="L58" s="123" t="s">
        <v>448</v>
      </c>
      <c r="M58" s="94" t="s">
        <v>449</v>
      </c>
      <c r="N58" s="81" t="s">
        <v>191</v>
      </c>
      <c r="O58" s="86">
        <v>3112892173</v>
      </c>
      <c r="P58" s="88" t="s">
        <v>450</v>
      </c>
      <c r="Q58" s="81" t="s">
        <v>60</v>
      </c>
      <c r="R58" s="89">
        <v>2</v>
      </c>
      <c r="S58" s="80" t="s">
        <v>102</v>
      </c>
      <c r="T58" s="160">
        <v>70625</v>
      </c>
      <c r="U58" s="53" t="s">
        <v>451</v>
      </c>
      <c r="V58" s="53">
        <v>341625</v>
      </c>
      <c r="W58" s="90">
        <v>45807</v>
      </c>
      <c r="X58" s="90">
        <v>45990</v>
      </c>
      <c r="Y58" s="53">
        <v>1</v>
      </c>
      <c r="Z58" s="53">
        <v>0</v>
      </c>
      <c r="AA58" s="52">
        <f t="shared" si="2"/>
        <v>0</v>
      </c>
      <c r="AB58" s="54">
        <f t="shared" si="3"/>
        <v>5965110</v>
      </c>
    </row>
    <row r="59" spans="1:28" ht="13.5" customHeight="1" x14ac:dyDescent="0.25">
      <c r="A59" s="15" t="s">
        <v>23</v>
      </c>
      <c r="B59" s="16" t="s">
        <v>24</v>
      </c>
      <c r="C59" s="55">
        <v>3753150</v>
      </c>
      <c r="D59" s="80">
        <v>20</v>
      </c>
      <c r="E59" s="81" t="s">
        <v>25</v>
      </c>
      <c r="F59" s="80" t="s">
        <v>26</v>
      </c>
      <c r="G59" s="82" t="s">
        <v>27</v>
      </c>
      <c r="H59" s="80" t="s">
        <v>28</v>
      </c>
      <c r="I59" s="83">
        <v>8</v>
      </c>
      <c r="J59" s="84">
        <v>30025200</v>
      </c>
      <c r="K59" s="85" t="s">
        <v>29</v>
      </c>
      <c r="L59" s="86" t="s">
        <v>30</v>
      </c>
      <c r="M59" s="87" t="s">
        <v>31</v>
      </c>
      <c r="N59" s="81" t="s">
        <v>32</v>
      </c>
      <c r="O59" s="86">
        <v>3197296235</v>
      </c>
      <c r="P59" s="88" t="s">
        <v>33</v>
      </c>
      <c r="Q59" s="81" t="s">
        <v>34</v>
      </c>
      <c r="R59" s="89">
        <v>2</v>
      </c>
      <c r="S59" s="80" t="s">
        <v>35</v>
      </c>
      <c r="T59" s="53">
        <v>25525</v>
      </c>
      <c r="U59" s="53" t="s">
        <v>37</v>
      </c>
      <c r="V59" s="53">
        <v>45625</v>
      </c>
      <c r="W59" s="90">
        <v>45667</v>
      </c>
      <c r="X59" s="90">
        <v>45991</v>
      </c>
      <c r="Y59" s="53">
        <v>1</v>
      </c>
      <c r="Z59" s="53">
        <v>0</v>
      </c>
      <c r="AA59" s="52">
        <f t="shared" si="2"/>
        <v>0</v>
      </c>
      <c r="AB59" s="54">
        <f t="shared" si="3"/>
        <v>3753150</v>
      </c>
    </row>
    <row r="60" spans="1:28" ht="13.5" customHeight="1" x14ac:dyDescent="0.25">
      <c r="A60" s="15" t="s">
        <v>38</v>
      </c>
      <c r="B60" s="16" t="s">
        <v>39</v>
      </c>
      <c r="C60" s="55">
        <v>9822810</v>
      </c>
      <c r="D60" s="80">
        <v>20</v>
      </c>
      <c r="E60" s="81" t="s">
        <v>25</v>
      </c>
      <c r="F60" s="80" t="s">
        <v>40</v>
      </c>
      <c r="G60" s="86" t="s">
        <v>27</v>
      </c>
      <c r="H60" s="80" t="s">
        <v>28</v>
      </c>
      <c r="I60" s="83">
        <v>8</v>
      </c>
      <c r="J60" s="84">
        <v>78582480</v>
      </c>
      <c r="K60" s="85" t="s">
        <v>29</v>
      </c>
      <c r="L60" s="86" t="s">
        <v>41</v>
      </c>
      <c r="M60" s="87" t="s">
        <v>42</v>
      </c>
      <c r="N60" s="91" t="s">
        <v>43</v>
      </c>
      <c r="O60" s="86">
        <v>3214086572</v>
      </c>
      <c r="P60" s="92" t="s">
        <v>44</v>
      </c>
      <c r="Q60" s="81" t="s">
        <v>34</v>
      </c>
      <c r="R60" s="89">
        <v>2</v>
      </c>
      <c r="S60" s="80" t="s">
        <v>35</v>
      </c>
      <c r="T60" s="53">
        <v>25525</v>
      </c>
      <c r="U60" s="53" t="s">
        <v>45</v>
      </c>
      <c r="V60" s="53">
        <v>56025</v>
      </c>
      <c r="W60" s="90">
        <v>45671</v>
      </c>
      <c r="X60" s="90">
        <v>45991</v>
      </c>
      <c r="Y60" s="53">
        <v>1</v>
      </c>
      <c r="Z60" s="53">
        <v>0</v>
      </c>
      <c r="AA60" s="52">
        <f t="shared" si="2"/>
        <v>0</v>
      </c>
      <c r="AB60" s="54">
        <f t="shared" si="3"/>
        <v>9822810</v>
      </c>
    </row>
    <row r="61" spans="1:28" ht="13.5" customHeight="1" x14ac:dyDescent="0.25">
      <c r="A61" s="15" t="s">
        <v>98</v>
      </c>
      <c r="B61" s="16" t="s">
        <v>96</v>
      </c>
      <c r="C61" s="55">
        <v>3248160</v>
      </c>
      <c r="D61" s="80">
        <v>20</v>
      </c>
      <c r="E61" s="81" t="s">
        <v>25</v>
      </c>
      <c r="F61" s="80" t="s">
        <v>40</v>
      </c>
      <c r="G61" s="86" t="s">
        <v>27</v>
      </c>
      <c r="H61" s="80" t="s">
        <v>28</v>
      </c>
      <c r="I61" s="83">
        <v>8</v>
      </c>
      <c r="J61" s="84">
        <v>25985280</v>
      </c>
      <c r="K61" s="85" t="s">
        <v>29</v>
      </c>
      <c r="L61" s="86" t="s">
        <v>99</v>
      </c>
      <c r="M61" s="93" t="s">
        <v>100</v>
      </c>
      <c r="N61" s="94" t="s">
        <v>97</v>
      </c>
      <c r="O61" s="86">
        <v>3177657184</v>
      </c>
      <c r="P61" s="92" t="s">
        <v>101</v>
      </c>
      <c r="Q61" s="81" t="s">
        <v>36</v>
      </c>
      <c r="R61" s="89">
        <v>2</v>
      </c>
      <c r="S61" s="80" t="s">
        <v>102</v>
      </c>
      <c r="T61" s="53">
        <v>26525</v>
      </c>
      <c r="U61" s="53" t="s">
        <v>103</v>
      </c>
      <c r="V61" s="53">
        <v>50925</v>
      </c>
      <c r="W61" s="90">
        <v>45672</v>
      </c>
      <c r="X61" s="90">
        <v>45991</v>
      </c>
      <c r="Y61" s="53">
        <v>1</v>
      </c>
      <c r="Z61" s="53">
        <v>0</v>
      </c>
      <c r="AA61" s="52">
        <f t="shared" si="2"/>
        <v>0</v>
      </c>
      <c r="AB61" s="54">
        <f t="shared" si="3"/>
        <v>3248160</v>
      </c>
    </row>
    <row r="62" spans="1:28" ht="13.5" customHeight="1" x14ac:dyDescent="0.25">
      <c r="A62" s="15" t="s">
        <v>104</v>
      </c>
      <c r="B62" s="16" t="s">
        <v>96</v>
      </c>
      <c r="C62" s="55">
        <v>3248160</v>
      </c>
      <c r="D62" s="80">
        <v>20</v>
      </c>
      <c r="E62" s="81" t="s">
        <v>25</v>
      </c>
      <c r="F62" s="80" t="s">
        <v>40</v>
      </c>
      <c r="G62" s="86" t="s">
        <v>27</v>
      </c>
      <c r="H62" s="80" t="s">
        <v>28</v>
      </c>
      <c r="I62" s="83">
        <v>8</v>
      </c>
      <c r="J62" s="84">
        <v>25985280</v>
      </c>
      <c r="K62" s="85" t="s">
        <v>29</v>
      </c>
      <c r="L62" s="86" t="s">
        <v>105</v>
      </c>
      <c r="M62" s="93" t="s">
        <v>106</v>
      </c>
      <c r="N62" s="94" t="s">
        <v>97</v>
      </c>
      <c r="O62" s="86">
        <v>3228630970</v>
      </c>
      <c r="P62" s="88" t="s">
        <v>107</v>
      </c>
      <c r="Q62" s="81" t="s">
        <v>34</v>
      </c>
      <c r="R62" s="89">
        <v>2</v>
      </c>
      <c r="S62" s="80" t="s">
        <v>102</v>
      </c>
      <c r="T62" s="53">
        <v>26525</v>
      </c>
      <c r="U62" s="53" t="s">
        <v>108</v>
      </c>
      <c r="V62" s="95">
        <v>65425</v>
      </c>
      <c r="W62" s="90">
        <v>45670</v>
      </c>
      <c r="X62" s="90">
        <v>45991</v>
      </c>
      <c r="Y62" s="53">
        <v>1</v>
      </c>
      <c r="Z62" s="53">
        <v>0</v>
      </c>
      <c r="AA62" s="52">
        <f t="shared" si="2"/>
        <v>0</v>
      </c>
      <c r="AB62" s="54">
        <f t="shared" si="3"/>
        <v>3248160</v>
      </c>
    </row>
    <row r="63" spans="1:28" ht="13.5" customHeight="1" x14ac:dyDescent="0.25">
      <c r="A63" s="15" t="s">
        <v>109</v>
      </c>
      <c r="B63" s="16" t="s">
        <v>47</v>
      </c>
      <c r="C63" s="55">
        <v>2575440</v>
      </c>
      <c r="D63" s="80">
        <v>20</v>
      </c>
      <c r="E63" s="81" t="s">
        <v>25</v>
      </c>
      <c r="F63" s="80" t="s">
        <v>40</v>
      </c>
      <c r="G63" s="80" t="s">
        <v>27</v>
      </c>
      <c r="H63" s="80" t="s">
        <v>28</v>
      </c>
      <c r="I63" s="83">
        <v>8</v>
      </c>
      <c r="J63" s="84">
        <v>20603520</v>
      </c>
      <c r="K63" s="85" t="s">
        <v>29</v>
      </c>
      <c r="L63" s="86" t="s">
        <v>110</v>
      </c>
      <c r="M63" s="93" t="s">
        <v>111</v>
      </c>
      <c r="N63" s="94" t="s">
        <v>47</v>
      </c>
      <c r="O63" s="86">
        <v>3177712033</v>
      </c>
      <c r="P63" s="88" t="s">
        <v>112</v>
      </c>
      <c r="Q63" s="81" t="s">
        <v>94</v>
      </c>
      <c r="R63" s="89">
        <v>2</v>
      </c>
      <c r="S63" s="80" t="s">
        <v>102</v>
      </c>
      <c r="T63" s="53">
        <v>37425</v>
      </c>
      <c r="U63" s="53" t="s">
        <v>113</v>
      </c>
      <c r="V63" s="53">
        <v>119625</v>
      </c>
      <c r="W63" s="90">
        <v>45693</v>
      </c>
      <c r="X63" s="90">
        <v>45991</v>
      </c>
      <c r="Y63" s="53">
        <v>1</v>
      </c>
      <c r="Z63" s="53">
        <v>0</v>
      </c>
      <c r="AA63" s="52">
        <f t="shared" si="2"/>
        <v>0</v>
      </c>
      <c r="AB63" s="54">
        <f t="shared" si="3"/>
        <v>2575440</v>
      </c>
    </row>
    <row r="64" spans="1:28" ht="13.5" customHeight="1" x14ac:dyDescent="0.25">
      <c r="A64" s="15" t="s">
        <v>114</v>
      </c>
      <c r="B64" s="16" t="s">
        <v>115</v>
      </c>
      <c r="C64" s="55">
        <v>3056400</v>
      </c>
      <c r="D64" s="80">
        <v>20</v>
      </c>
      <c r="E64" s="81" t="s">
        <v>25</v>
      </c>
      <c r="F64" s="80" t="s">
        <v>40</v>
      </c>
      <c r="G64" s="86" t="s">
        <v>27</v>
      </c>
      <c r="H64" s="80" t="s">
        <v>28</v>
      </c>
      <c r="I64" s="83">
        <v>8</v>
      </c>
      <c r="J64" s="84">
        <v>24451200</v>
      </c>
      <c r="K64" s="85" t="s">
        <v>29</v>
      </c>
      <c r="L64" s="86" t="s">
        <v>116</v>
      </c>
      <c r="M64" s="93" t="s">
        <v>117</v>
      </c>
      <c r="N64" s="94" t="s">
        <v>97</v>
      </c>
      <c r="O64" s="86">
        <v>3133013051</v>
      </c>
      <c r="P64" s="88" t="s">
        <v>118</v>
      </c>
      <c r="Q64" s="81" t="s">
        <v>36</v>
      </c>
      <c r="R64" s="89">
        <v>2</v>
      </c>
      <c r="S64" s="80" t="s">
        <v>102</v>
      </c>
      <c r="T64" s="53">
        <v>26525</v>
      </c>
      <c r="U64" s="53" t="s">
        <v>119</v>
      </c>
      <c r="V64" s="53">
        <v>51125</v>
      </c>
      <c r="W64" s="90">
        <v>45667</v>
      </c>
      <c r="X64" s="90">
        <v>45991</v>
      </c>
      <c r="Y64" s="53">
        <v>1</v>
      </c>
      <c r="Z64" s="53">
        <v>0</v>
      </c>
      <c r="AA64" s="52">
        <f t="shared" si="2"/>
        <v>0</v>
      </c>
      <c r="AB64" s="54">
        <f t="shared" si="3"/>
        <v>3056400</v>
      </c>
    </row>
    <row r="65" spans="1:28" ht="13.5" customHeight="1" x14ac:dyDescent="0.25">
      <c r="A65" s="15" t="s">
        <v>120</v>
      </c>
      <c r="B65" s="16" t="s">
        <v>96</v>
      </c>
      <c r="C65" s="55">
        <v>3248160</v>
      </c>
      <c r="D65" s="80">
        <v>20</v>
      </c>
      <c r="E65" s="81" t="s">
        <v>25</v>
      </c>
      <c r="F65" s="80" t="s">
        <v>40</v>
      </c>
      <c r="G65" s="86" t="s">
        <v>27</v>
      </c>
      <c r="H65" s="80" t="s">
        <v>28</v>
      </c>
      <c r="I65" s="83">
        <v>8</v>
      </c>
      <c r="J65" s="84">
        <v>25985280</v>
      </c>
      <c r="K65" s="85" t="s">
        <v>29</v>
      </c>
      <c r="L65" s="86" t="s">
        <v>121</v>
      </c>
      <c r="M65" s="93" t="s">
        <v>122</v>
      </c>
      <c r="N65" s="94" t="s">
        <v>97</v>
      </c>
      <c r="O65" s="86">
        <v>3022138669</v>
      </c>
      <c r="P65" s="88" t="s">
        <v>123</v>
      </c>
      <c r="Q65" s="81" t="s">
        <v>36</v>
      </c>
      <c r="R65" s="89">
        <v>2</v>
      </c>
      <c r="S65" s="80" t="s">
        <v>102</v>
      </c>
      <c r="T65" s="53">
        <v>26525</v>
      </c>
      <c r="U65" s="53" t="s">
        <v>124</v>
      </c>
      <c r="V65" s="96">
        <v>49025</v>
      </c>
      <c r="W65" s="90">
        <v>45667</v>
      </c>
      <c r="X65" s="90">
        <v>45991</v>
      </c>
      <c r="Y65" s="53">
        <v>1</v>
      </c>
      <c r="Z65" s="53">
        <v>0</v>
      </c>
      <c r="AA65" s="52">
        <f t="shared" si="2"/>
        <v>0</v>
      </c>
      <c r="AB65" s="54">
        <f t="shared" si="3"/>
        <v>3248160</v>
      </c>
    </row>
    <row r="66" spans="1:28" ht="13.5" customHeight="1" x14ac:dyDescent="0.25">
      <c r="A66" s="15" t="s">
        <v>125</v>
      </c>
      <c r="B66" s="16" t="s">
        <v>96</v>
      </c>
      <c r="C66" s="55">
        <v>3248160</v>
      </c>
      <c r="D66" s="80">
        <v>20</v>
      </c>
      <c r="E66" s="81" t="s">
        <v>25</v>
      </c>
      <c r="F66" s="80" t="s">
        <v>40</v>
      </c>
      <c r="G66" s="80" t="s">
        <v>27</v>
      </c>
      <c r="H66" s="80" t="s">
        <v>28</v>
      </c>
      <c r="I66" s="83">
        <v>8</v>
      </c>
      <c r="J66" s="84">
        <v>25985280</v>
      </c>
      <c r="K66" s="85" t="s">
        <v>29</v>
      </c>
      <c r="L66" s="86" t="s">
        <v>126</v>
      </c>
      <c r="M66" s="93" t="s">
        <v>127</v>
      </c>
      <c r="N66" s="94" t="s">
        <v>97</v>
      </c>
      <c r="O66" s="86">
        <v>3114548891</v>
      </c>
      <c r="P66" s="88" t="s">
        <v>128</v>
      </c>
      <c r="Q66" s="81" t="s">
        <v>36</v>
      </c>
      <c r="R66" s="89">
        <v>2</v>
      </c>
      <c r="S66" s="80" t="s">
        <v>102</v>
      </c>
      <c r="T66" s="53">
        <v>26525</v>
      </c>
      <c r="U66" s="53" t="s">
        <v>129</v>
      </c>
      <c r="V66" s="53">
        <v>65525</v>
      </c>
      <c r="W66" s="90">
        <v>45670</v>
      </c>
      <c r="X66" s="90">
        <v>45991</v>
      </c>
      <c r="Y66" s="53">
        <v>1</v>
      </c>
      <c r="Z66" s="53">
        <v>0</v>
      </c>
      <c r="AA66" s="52">
        <f t="shared" ref="AA66:AA71" si="4">+C66/30*Z66</f>
        <v>0</v>
      </c>
      <c r="AB66" s="54">
        <f t="shared" ref="AB66:AB71" si="5">+C66+AA66</f>
        <v>3248160</v>
      </c>
    </row>
    <row r="67" spans="1:28" ht="13.5" customHeight="1" x14ac:dyDescent="0.25">
      <c r="A67" s="15" t="s">
        <v>130</v>
      </c>
      <c r="B67" s="16" t="s">
        <v>96</v>
      </c>
      <c r="C67" s="55">
        <v>3248160</v>
      </c>
      <c r="D67" s="80">
        <v>20</v>
      </c>
      <c r="E67" s="81" t="s">
        <v>25</v>
      </c>
      <c r="F67" s="80" t="s">
        <v>26</v>
      </c>
      <c r="G67" s="80" t="s">
        <v>27</v>
      </c>
      <c r="H67" s="80" t="s">
        <v>28</v>
      </c>
      <c r="I67" s="83">
        <v>6</v>
      </c>
      <c r="J67" s="84">
        <v>19488960</v>
      </c>
      <c r="K67" s="85" t="s">
        <v>29</v>
      </c>
      <c r="L67" s="86" t="s">
        <v>131</v>
      </c>
      <c r="M67" s="87" t="s">
        <v>132</v>
      </c>
      <c r="N67" s="94" t="s">
        <v>97</v>
      </c>
      <c r="O67" s="86">
        <v>3058117397</v>
      </c>
      <c r="P67" s="88" t="s">
        <v>133</v>
      </c>
      <c r="Q67" s="81" t="s">
        <v>60</v>
      </c>
      <c r="R67" s="89">
        <v>2</v>
      </c>
      <c r="S67" s="80" t="s">
        <v>134</v>
      </c>
      <c r="T67" s="53">
        <v>58025</v>
      </c>
      <c r="U67" s="53" t="s">
        <v>135</v>
      </c>
      <c r="V67" s="53">
        <v>246625</v>
      </c>
      <c r="W67" s="90">
        <v>45743</v>
      </c>
      <c r="X67" s="90">
        <v>45991</v>
      </c>
      <c r="Y67" s="53">
        <v>1</v>
      </c>
      <c r="Z67" s="53">
        <v>0</v>
      </c>
      <c r="AA67" s="52">
        <f t="shared" si="4"/>
        <v>0</v>
      </c>
      <c r="AB67" s="54">
        <f t="shared" si="5"/>
        <v>3248160</v>
      </c>
    </row>
    <row r="68" spans="1:28" ht="13.5" customHeight="1" x14ac:dyDescent="0.25">
      <c r="A68" s="15" t="s">
        <v>141</v>
      </c>
      <c r="B68" s="16" t="s">
        <v>96</v>
      </c>
      <c r="C68" s="55">
        <v>3248160</v>
      </c>
      <c r="D68" s="80">
        <v>20</v>
      </c>
      <c r="E68" s="81" t="s">
        <v>25</v>
      </c>
      <c r="F68" s="80" t="s">
        <v>40</v>
      </c>
      <c r="G68" s="80" t="s">
        <v>27</v>
      </c>
      <c r="H68" s="80" t="s">
        <v>28</v>
      </c>
      <c r="I68" s="83">
        <v>8</v>
      </c>
      <c r="J68" s="84">
        <v>25985280</v>
      </c>
      <c r="K68" s="85" t="s">
        <v>29</v>
      </c>
      <c r="L68" s="86" t="s">
        <v>142</v>
      </c>
      <c r="M68" s="93" t="s">
        <v>143</v>
      </c>
      <c r="N68" s="94" t="s">
        <v>97</v>
      </c>
      <c r="O68" s="86">
        <v>3214578056</v>
      </c>
      <c r="P68" s="88" t="s">
        <v>144</v>
      </c>
      <c r="Q68" s="81" t="s">
        <v>34</v>
      </c>
      <c r="R68" s="124">
        <v>3</v>
      </c>
      <c r="S68" s="80"/>
      <c r="T68" s="160">
        <v>25725</v>
      </c>
      <c r="U68" s="53" t="s">
        <v>145</v>
      </c>
      <c r="V68" s="53">
        <v>71325</v>
      </c>
      <c r="W68" s="90">
        <v>45672</v>
      </c>
      <c r="X68" s="90">
        <v>45991</v>
      </c>
      <c r="Y68" s="53">
        <v>1</v>
      </c>
      <c r="Z68" s="53">
        <v>10</v>
      </c>
      <c r="AA68" s="52">
        <f t="shared" si="4"/>
        <v>1082720</v>
      </c>
      <c r="AB68" s="54">
        <f t="shared" si="5"/>
        <v>4330880</v>
      </c>
    </row>
    <row r="69" spans="1:28" ht="13.5" customHeight="1" x14ac:dyDescent="0.25">
      <c r="A69" s="15" t="s">
        <v>146</v>
      </c>
      <c r="B69" s="16" t="s">
        <v>115</v>
      </c>
      <c r="C69" s="55">
        <v>3056400</v>
      </c>
      <c r="D69" s="80">
        <v>20</v>
      </c>
      <c r="E69" s="81" t="s">
        <v>25</v>
      </c>
      <c r="F69" s="80" t="s">
        <v>40</v>
      </c>
      <c r="G69" s="80" t="s">
        <v>27</v>
      </c>
      <c r="H69" s="80" t="s">
        <v>28</v>
      </c>
      <c r="I69" s="83">
        <v>8</v>
      </c>
      <c r="J69" s="84">
        <v>24451200</v>
      </c>
      <c r="K69" s="85" t="s">
        <v>29</v>
      </c>
      <c r="L69" s="86" t="s">
        <v>147</v>
      </c>
      <c r="M69" s="93" t="s">
        <v>148</v>
      </c>
      <c r="N69" s="94" t="s">
        <v>97</v>
      </c>
      <c r="O69" s="86">
        <v>3175067462</v>
      </c>
      <c r="P69" s="88" t="s">
        <v>149</v>
      </c>
      <c r="Q69" s="81" t="s">
        <v>34</v>
      </c>
      <c r="R69" s="124">
        <v>3</v>
      </c>
      <c r="S69" s="80"/>
      <c r="T69" s="160">
        <v>25725</v>
      </c>
      <c r="U69" s="53" t="s">
        <v>150</v>
      </c>
      <c r="V69" s="53">
        <v>72225</v>
      </c>
      <c r="W69" s="90">
        <v>45673</v>
      </c>
      <c r="X69" s="90">
        <v>45991</v>
      </c>
      <c r="Y69" s="53">
        <v>1</v>
      </c>
      <c r="Z69" s="53">
        <v>0</v>
      </c>
      <c r="AA69" s="52">
        <f t="shared" si="4"/>
        <v>0</v>
      </c>
      <c r="AB69" s="54">
        <f t="shared" si="5"/>
        <v>3056400</v>
      </c>
    </row>
    <row r="70" spans="1:28" ht="13.5" customHeight="1" x14ac:dyDescent="0.25">
      <c r="A70" s="15" t="s">
        <v>181</v>
      </c>
      <c r="B70" s="16" t="s">
        <v>96</v>
      </c>
      <c r="C70" s="55">
        <v>3248160</v>
      </c>
      <c r="D70" s="80">
        <v>20</v>
      </c>
      <c r="E70" s="81" t="s">
        <v>182</v>
      </c>
      <c r="F70" s="80" t="s">
        <v>40</v>
      </c>
      <c r="G70" s="80" t="s">
        <v>27</v>
      </c>
      <c r="H70" s="80" t="s">
        <v>28</v>
      </c>
      <c r="I70" s="83">
        <v>8</v>
      </c>
      <c r="J70" s="84">
        <v>25985280</v>
      </c>
      <c r="K70" s="85" t="s">
        <v>29</v>
      </c>
      <c r="L70" s="86" t="s">
        <v>183</v>
      </c>
      <c r="M70" s="93" t="s">
        <v>184</v>
      </c>
      <c r="N70" s="94" t="s">
        <v>97</v>
      </c>
      <c r="O70" s="86">
        <v>3203064850</v>
      </c>
      <c r="P70" s="88" t="s">
        <v>185</v>
      </c>
      <c r="Q70" s="81" t="s">
        <v>94</v>
      </c>
      <c r="R70" s="126">
        <v>5</v>
      </c>
      <c r="S70" s="80"/>
      <c r="T70" s="160">
        <v>38425</v>
      </c>
      <c r="U70" s="53" t="s">
        <v>186</v>
      </c>
      <c r="V70" s="53">
        <v>107125</v>
      </c>
      <c r="W70" s="90">
        <v>45687</v>
      </c>
      <c r="X70" s="90">
        <v>45991</v>
      </c>
      <c r="Y70" s="53">
        <v>1</v>
      </c>
      <c r="Z70" s="53">
        <v>0</v>
      </c>
      <c r="AA70" s="52">
        <f t="shared" si="4"/>
        <v>0</v>
      </c>
      <c r="AB70" s="54">
        <f t="shared" si="5"/>
        <v>3248160</v>
      </c>
    </row>
    <row r="71" spans="1:28" ht="13.5" customHeight="1" x14ac:dyDescent="0.25">
      <c r="A71" s="15" t="s">
        <v>187</v>
      </c>
      <c r="B71" s="16" t="s">
        <v>188</v>
      </c>
      <c r="C71" s="55">
        <v>5965110</v>
      </c>
      <c r="D71" s="80">
        <v>20</v>
      </c>
      <c r="E71" s="81" t="s">
        <v>182</v>
      </c>
      <c r="F71" s="80" t="s">
        <v>40</v>
      </c>
      <c r="G71" s="80" t="s">
        <v>27</v>
      </c>
      <c r="H71" s="80" t="s">
        <v>28</v>
      </c>
      <c r="I71" s="83">
        <v>8</v>
      </c>
      <c r="J71" s="84">
        <v>47720880</v>
      </c>
      <c r="K71" s="85" t="s">
        <v>29</v>
      </c>
      <c r="L71" s="86" t="s">
        <v>189</v>
      </c>
      <c r="M71" s="93" t="s">
        <v>190</v>
      </c>
      <c r="N71" s="81" t="s">
        <v>191</v>
      </c>
      <c r="O71" s="86" t="s">
        <v>192</v>
      </c>
      <c r="P71" s="88" t="s">
        <v>193</v>
      </c>
      <c r="Q71" s="94" t="s">
        <v>34</v>
      </c>
      <c r="R71" s="126">
        <v>6</v>
      </c>
      <c r="S71" s="80"/>
      <c r="T71" s="160">
        <v>26025</v>
      </c>
      <c r="U71" s="53" t="s">
        <v>194</v>
      </c>
      <c r="V71" s="53">
        <v>71425</v>
      </c>
      <c r="W71" s="90">
        <v>45672</v>
      </c>
      <c r="X71" s="90">
        <v>45991</v>
      </c>
      <c r="Y71" s="53">
        <v>1</v>
      </c>
      <c r="Z71" s="53">
        <v>0</v>
      </c>
      <c r="AA71" s="52">
        <f t="shared" si="4"/>
        <v>0</v>
      </c>
      <c r="AB71" s="54">
        <f t="shared" si="5"/>
        <v>5965110</v>
      </c>
    </row>
  </sheetData>
  <autoFilter ref="A1:AC71" xr:uid="{00000000-0009-0000-0000-000004000000}">
    <filterColumn colId="24" showButton="0"/>
    <sortState xmlns:xlrd2="http://schemas.microsoft.com/office/spreadsheetml/2017/richdata2" ref="A2:AC71">
      <sortCondition ref="X1:X71"/>
    </sortState>
  </autoFilter>
  <mergeCells count="1">
    <mergeCell ref="Y1:Z1"/>
  </mergeCells>
  <hyperlinks>
    <hyperlink ref="P59" r:id="rId1" display="mailto:pedrovenegas@gmail.com" xr:uid="{00000000-0004-0000-0400-000000000000}"/>
    <hyperlink ref="P62" r:id="rId2" display="mailto:sandrapedraza131988@gmail.com" xr:uid="{00000000-0004-0000-0400-000001000000}"/>
    <hyperlink ref="P63" r:id="rId3" display="mailto:drbr98@hotmail.com" xr:uid="{00000000-0004-0000-0400-000002000000}"/>
    <hyperlink ref="P64" r:id="rId4" display="mailto:pau_jimenez3@hotmail.com" xr:uid="{00000000-0004-0000-0400-000003000000}"/>
    <hyperlink ref="P65" r:id="rId5" display="mailto:PAAUUUU17@GMAIL.COM" xr:uid="{00000000-0004-0000-0400-000004000000}"/>
    <hyperlink ref="P66" r:id="rId6" display="mailto:EDWINVGUZ@GMAIL.COM" xr:uid="{00000000-0004-0000-0400-000005000000}"/>
    <hyperlink ref="P67" r:id="rId7" display="mailto:nonatoprietoe@gmail.com" xr:uid="{00000000-0004-0000-0400-000006000000}"/>
    <hyperlink ref="P33" r:id="rId8" display="mailto:rodriguezsarah577@gmail.com" xr:uid="{00000000-0004-0000-0400-000007000000}"/>
    <hyperlink ref="P68" r:id="rId9" display="mailto:kamilatausa@gmail.com" xr:uid="{00000000-0004-0000-0400-000008000000}"/>
    <hyperlink ref="P69" r:id="rId10" display="mailto:sandrapatricia1974lala@gmail.com" xr:uid="{00000000-0004-0000-0400-000009000000}"/>
    <hyperlink ref="P55" r:id="rId11" display="mailto:vane31.ccm@gmail.com" xr:uid="{00000000-0004-0000-0400-00000A000000}"/>
    <hyperlink ref="P50" r:id="rId12" display="mailto:fyalfonsoc@gmail.com" xr:uid="{00000000-0004-0000-0400-00000B000000}"/>
    <hyperlink ref="P51" r:id="rId13" display="mailto:mariatmedinab@gmail.com" xr:uid="{00000000-0004-0000-0400-00000C000000}"/>
    <hyperlink ref="P57" r:id="rId14" display="mailto:jofecoca@gmail.com" xr:uid="{00000000-0004-0000-0400-00000D000000}"/>
    <hyperlink ref="P44" r:id="rId15" display="mailto:an.gelica.15@hotmail.com" xr:uid="{00000000-0004-0000-0400-00000E000000}"/>
    <hyperlink ref="P70" r:id="rId16" display="mailto:clssinisterra@gmail.com" xr:uid="{00000000-0004-0000-0400-00000F000000}"/>
    <hyperlink ref="P71" r:id="rId17" display="mailto:ingdanielposada@gmail.com" xr:uid="{00000000-0004-0000-0400-000010000000}"/>
    <hyperlink ref="P45" r:id="rId18" display="mailto:cristianfph@gamail.com" xr:uid="{00000000-0004-0000-0400-000011000000}"/>
    <hyperlink ref="P12" r:id="rId19" display="mailto:williamtabares1@gmail.com" xr:uid="{00000000-0004-0000-0400-000012000000}"/>
    <hyperlink ref="P54" r:id="rId20" display="mailto:adriburso@hotmail.com" xr:uid="{00000000-0004-0000-0400-000013000000}"/>
    <hyperlink ref="P31" r:id="rId21" display="mailto:orreanatha05@gmail.com" xr:uid="{00000000-0004-0000-0400-000014000000}"/>
    <hyperlink ref="P3" r:id="rId22" display="mailto:ricardocortesj@outlook.com" xr:uid="{00000000-0004-0000-0400-000015000000}"/>
    <hyperlink ref="P48" r:id="rId23" display="mailto:yenyso44@gmail.com" xr:uid="{00000000-0004-0000-0400-000016000000}"/>
    <hyperlink ref="P37" r:id="rId24" display="mailto:yilsenangulo05@gmail.com" xr:uid="{00000000-0004-0000-0400-000017000000}"/>
    <hyperlink ref="P47" r:id="rId25" display="mailto:marcelatorres0914@gmail.com" xr:uid="{00000000-0004-0000-0400-000018000000}"/>
    <hyperlink ref="P13" r:id="rId26" display="mailto:yennypedraza08@gmail.com" xr:uid="{00000000-0004-0000-0400-000019000000}"/>
    <hyperlink ref="P32" r:id="rId27" display="mailto:mayhugalan25@gmail.com" xr:uid="{00000000-0004-0000-0400-00001A000000}"/>
    <hyperlink ref="P43" r:id="rId28" display="mailto:dannapedraza083@gmail.com" xr:uid="{00000000-0004-0000-0400-00001B000000}"/>
    <hyperlink ref="P14" r:id="rId29" display="mailto:simipahu2001@gmail.com" xr:uid="{00000000-0004-0000-0400-00001C000000}"/>
    <hyperlink ref="P15" r:id="rId30" display="mailto:maricelasuareztorres@yahoo.es" xr:uid="{00000000-0004-0000-0400-00001D000000}"/>
    <hyperlink ref="P53" r:id="rId31" display="mailto:ingridjohannaardilapenaloza@gmail.com" xr:uid="{00000000-0004-0000-0400-00001E000000}"/>
    <hyperlink ref="P23" r:id="rId32" display="mailto:claudiag@hymasesores.com" xr:uid="{00000000-0004-0000-0400-00001F000000}"/>
    <hyperlink ref="P34" r:id="rId33" display="mailto:alexaguzes1978@gmail.com" xr:uid="{00000000-0004-0000-0400-000020000000}"/>
    <hyperlink ref="P4" r:id="rId34" display="mailto:kaarci16@gmail.com" xr:uid="{00000000-0004-0000-0400-000021000000}"/>
    <hyperlink ref="P38" r:id="rId35" display="mailto:yojacruzcaicedo@gmail.com" xr:uid="{00000000-0004-0000-0400-000022000000}"/>
    <hyperlink ref="P6" r:id="rId36" display="mailto:yernadil@hotmail.com" xr:uid="{00000000-0004-0000-0400-000023000000}"/>
    <hyperlink ref="P16" r:id="rId37" display="mailto:mibc1005@gmail.com" xr:uid="{00000000-0004-0000-0400-000024000000}"/>
    <hyperlink ref="P25" r:id="rId38" display="mailto:Leidytriana132@gmail.com" xr:uid="{00000000-0004-0000-0400-000025000000}"/>
    <hyperlink ref="P27" r:id="rId39" display="mailto:claudiayestiven@gmail.com" xr:uid="{00000000-0004-0000-0400-000026000000}"/>
    <hyperlink ref="P17" r:id="rId40" display="mailto:dorellanodl@gmail.com" xr:uid="{00000000-0004-0000-0400-000027000000}"/>
    <hyperlink ref="P8" r:id="rId41" display="mailto:anita.bienestartotal@hotmail.com" xr:uid="{00000000-0004-0000-0400-000028000000}"/>
    <hyperlink ref="P39" r:id="rId42" display="mailto:carheplaza@hotmail.com" xr:uid="{00000000-0004-0000-0400-000029000000}"/>
    <hyperlink ref="P18" r:id="rId43" display="mailto:karen.trejos4@gmail.com" xr:uid="{00000000-0004-0000-0400-00002A000000}"/>
    <hyperlink ref="P9" r:id="rId44" display="mailto:vargasplazascamila@gmail.com" xr:uid="{00000000-0004-0000-0400-00002B000000}"/>
    <hyperlink ref="P42" r:id="rId45" display="mailto:saira.pulido1999@gmail.com" xr:uid="{00000000-0004-0000-0400-00002C000000}"/>
    <hyperlink ref="P40" r:id="rId46" display="mailto:lacidesacosta061@gmail.com" xr:uid="{00000000-0004-0000-0400-00002D000000}"/>
    <hyperlink ref="P19" r:id="rId47" display="mailto:dinalopezgarcia23@gmail.com" xr:uid="{00000000-0004-0000-0400-00002E000000}"/>
    <hyperlink ref="P46" r:id="rId48" display="mailto:saramariagonzal@outlook.com" xr:uid="{00000000-0004-0000-0400-00002F000000}"/>
    <hyperlink ref="P26" r:id="rId49" display="mailto:hmariajose865@gmail.com" xr:uid="{00000000-0004-0000-0400-000030000000}"/>
    <hyperlink ref="P35" r:id="rId50" display="mailto:pilar.castiblanco1@gmail.com" xr:uid="{00000000-0004-0000-0400-000031000000}"/>
    <hyperlink ref="P10" r:id="rId51" display="mailto:mavipase@gmail.com" xr:uid="{00000000-0004-0000-0400-000032000000}"/>
    <hyperlink ref="P36" r:id="rId52" display="mailto:maelitamesa@hotmail.com" xr:uid="{00000000-0004-0000-0400-000033000000}"/>
    <hyperlink ref="P20" r:id="rId53" display="mailto:maitearaque@hotmail.com" xr:uid="{00000000-0004-0000-0400-000034000000}"/>
    <hyperlink ref="P11" r:id="rId54" display="mailto:juana82perez@gmail.com" xr:uid="{00000000-0004-0000-0400-000035000000}"/>
    <hyperlink ref="P21" r:id="rId55" display="mailto:wilsonymartha2390@gmail.com" xr:uid="{00000000-0004-0000-0400-000036000000}"/>
    <hyperlink ref="P58" r:id="rId56" display="mailto:jhocamolu2010@gmail.com" xr:uid="{00000000-0004-0000-0400-000037000000}"/>
    <hyperlink ref="P52" r:id="rId57" display="mailto:yuliethvalentinamosuca@hotmail.com" xr:uid="{00000000-0004-0000-0400-000038000000}"/>
    <hyperlink ref="P28" r:id="rId58" display="mailto:suarez.seguridad@gmail.com" xr:uid="{00000000-0004-0000-0400-000039000000}"/>
    <hyperlink ref="P2" r:id="rId59" display="mailto:luzbellyrojasc@gmail.com" xr:uid="{00000000-0004-0000-0400-00003A000000}"/>
    <hyperlink ref="P29" r:id="rId60" display="mailto:gcristina73@hotmail.com" xr:uid="{00000000-0004-0000-0400-00003B000000}"/>
    <hyperlink ref="P30" r:id="rId61" display="mailto:yailin3002@gmail.com" xr:uid="{00000000-0004-0000-0400-00003C000000}"/>
    <hyperlink ref="P49" r:id="rId62" display="mailto:michael.yepes@hotmail.com" xr:uid="{00000000-0004-0000-0400-00003D000000}"/>
    <hyperlink ref="P56" r:id="rId63" display="mailto:gloria.aguirre@supernotariado.gov.co" xr:uid="{00000000-0004-0000-0400-00003E000000}"/>
    <hyperlink ref="P22" r:id="rId64" display="mailto:carolinalamomejia@gmail.com" xr:uid="{00000000-0004-0000-0400-00003F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4"/>
  <sheetViews>
    <sheetView zoomScale="130" zoomScaleNormal="130" workbookViewId="0">
      <selection activeCell="P105" sqref="P105"/>
    </sheetView>
  </sheetViews>
  <sheetFormatPr baseColWidth="10" defaultRowHeight="15" x14ac:dyDescent="0.25"/>
  <cols>
    <col min="1" max="1" width="4.28515625" style="50" bestFit="1" customWidth="1"/>
    <col min="2" max="2" width="21.28515625" bestFit="1" customWidth="1"/>
    <col min="3" max="3" width="14.85546875" customWidth="1"/>
    <col min="4" max="4" width="0" hidden="1" customWidth="1"/>
    <col min="5" max="5" width="1.85546875" hidden="1" customWidth="1"/>
    <col min="6" max="6" width="18.7109375" bestFit="1" customWidth="1"/>
    <col min="7" max="10" width="0" hidden="1" customWidth="1"/>
    <col min="11" max="11" width="30" hidden="1" customWidth="1"/>
    <col min="12" max="12" width="0" hidden="1" customWidth="1"/>
    <col min="13" max="13" width="30.7109375" customWidth="1"/>
  </cols>
  <sheetData>
    <row r="1" spans="1:13" ht="22.5" customHeight="1" x14ac:dyDescent="0.25">
      <c r="A1" s="237" t="s">
        <v>1125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13" ht="43.5" customHeight="1" x14ac:dyDescent="0.25">
      <c r="A2" s="164" t="s">
        <v>1124</v>
      </c>
      <c r="B2" s="164" t="s">
        <v>1</v>
      </c>
      <c r="C2" s="164" t="s">
        <v>2</v>
      </c>
      <c r="D2" s="189" t="s">
        <v>3</v>
      </c>
      <c r="E2" s="190" t="s">
        <v>4</v>
      </c>
      <c r="F2" s="163" t="s">
        <v>5</v>
      </c>
      <c r="G2" s="191" t="s">
        <v>6</v>
      </c>
      <c r="H2" s="163" t="s">
        <v>7</v>
      </c>
      <c r="I2" s="192" t="s">
        <v>8</v>
      </c>
      <c r="J2" s="193" t="s">
        <v>9</v>
      </c>
      <c r="K2" s="194" t="s">
        <v>10</v>
      </c>
      <c r="L2" s="193" t="s">
        <v>11</v>
      </c>
      <c r="M2" s="193" t="s">
        <v>12</v>
      </c>
    </row>
    <row r="3" spans="1:13" x14ac:dyDescent="0.25">
      <c r="A3" s="195">
        <v>1</v>
      </c>
      <c r="B3" s="81" t="s">
        <v>47</v>
      </c>
      <c r="C3" s="84">
        <v>2575440</v>
      </c>
      <c r="D3" s="189"/>
      <c r="E3" s="190"/>
      <c r="F3" s="80" t="s">
        <v>1126</v>
      </c>
      <c r="G3" s="80" t="s">
        <v>27</v>
      </c>
      <c r="H3" s="80" t="s">
        <v>50</v>
      </c>
      <c r="I3" s="83">
        <v>8</v>
      </c>
      <c r="J3" s="84">
        <v>20603520</v>
      </c>
      <c r="K3" s="85" t="s">
        <v>29</v>
      </c>
      <c r="L3" s="86" t="s">
        <v>846</v>
      </c>
      <c r="M3" s="93" t="s">
        <v>1127</v>
      </c>
    </row>
    <row r="4" spans="1:13" x14ac:dyDescent="0.25">
      <c r="A4" s="195">
        <v>2</v>
      </c>
      <c r="B4" s="81" t="s">
        <v>47</v>
      </c>
      <c r="C4" s="84">
        <v>2575440</v>
      </c>
      <c r="D4" s="189"/>
      <c r="E4" s="190"/>
      <c r="F4" s="80" t="s">
        <v>1128</v>
      </c>
      <c r="G4" s="80"/>
      <c r="H4" s="80"/>
      <c r="I4" s="83"/>
      <c r="J4" s="84"/>
      <c r="K4" s="85"/>
      <c r="L4" s="86"/>
      <c r="M4" s="22" t="s">
        <v>1129</v>
      </c>
    </row>
    <row r="5" spans="1:13" x14ac:dyDescent="0.25">
      <c r="A5" s="195">
        <v>3</v>
      </c>
      <c r="B5" s="81" t="s">
        <v>47</v>
      </c>
      <c r="C5" s="84">
        <v>2575440</v>
      </c>
      <c r="D5" s="80">
        <v>20</v>
      </c>
      <c r="E5" s="81" t="s">
        <v>25</v>
      </c>
      <c r="F5" s="80" t="s">
        <v>845</v>
      </c>
      <c r="G5" s="80" t="s">
        <v>27</v>
      </c>
      <c r="H5" s="80" t="s">
        <v>50</v>
      </c>
      <c r="I5" s="83">
        <v>8</v>
      </c>
      <c r="J5" s="84">
        <v>20603520</v>
      </c>
      <c r="K5" s="85" t="s">
        <v>29</v>
      </c>
      <c r="L5" s="86" t="s">
        <v>846</v>
      </c>
      <c r="M5" s="93" t="s">
        <v>847</v>
      </c>
    </row>
    <row r="6" spans="1:13" x14ac:dyDescent="0.25">
      <c r="A6" s="195">
        <v>4</v>
      </c>
      <c r="B6" s="81" t="s">
        <v>47</v>
      </c>
      <c r="C6" s="84">
        <v>2575440</v>
      </c>
      <c r="D6" s="80">
        <v>20</v>
      </c>
      <c r="E6" s="81" t="s">
        <v>25</v>
      </c>
      <c r="F6" s="80" t="s">
        <v>670</v>
      </c>
      <c r="G6" s="80" t="s">
        <v>338</v>
      </c>
      <c r="H6" s="80" t="s">
        <v>77</v>
      </c>
      <c r="I6" s="83">
        <v>8</v>
      </c>
      <c r="J6" s="84">
        <v>20603520</v>
      </c>
      <c r="K6" s="85" t="s">
        <v>29</v>
      </c>
      <c r="L6" s="86">
        <v>1055830321</v>
      </c>
      <c r="M6" s="87" t="s">
        <v>671</v>
      </c>
    </row>
    <row r="7" spans="1:13" x14ac:dyDescent="0.25">
      <c r="A7" s="195">
        <v>5</v>
      </c>
      <c r="B7" s="81" t="s">
        <v>47</v>
      </c>
      <c r="C7" s="84">
        <v>2575440</v>
      </c>
      <c r="D7" s="80">
        <v>20</v>
      </c>
      <c r="E7" s="81" t="s">
        <v>25</v>
      </c>
      <c r="F7" s="80" t="s">
        <v>833</v>
      </c>
      <c r="G7" s="80" t="s">
        <v>222</v>
      </c>
      <c r="H7" s="80" t="s">
        <v>65</v>
      </c>
      <c r="I7" s="83">
        <v>8</v>
      </c>
      <c r="J7" s="84">
        <v>20603520</v>
      </c>
      <c r="K7" s="85" t="s">
        <v>29</v>
      </c>
      <c r="L7" s="86" t="s">
        <v>834</v>
      </c>
      <c r="M7" s="93" t="s">
        <v>835</v>
      </c>
    </row>
    <row r="8" spans="1:13" x14ac:dyDescent="0.25">
      <c r="A8" s="195">
        <v>6</v>
      </c>
      <c r="B8" s="81" t="s">
        <v>47</v>
      </c>
      <c r="C8" s="84">
        <v>2575440</v>
      </c>
      <c r="D8" s="80">
        <v>20</v>
      </c>
      <c r="E8" s="81" t="s">
        <v>25</v>
      </c>
      <c r="F8" s="80" t="s">
        <v>856</v>
      </c>
      <c r="G8" s="80" t="s">
        <v>283</v>
      </c>
      <c r="H8" s="80" t="s">
        <v>77</v>
      </c>
      <c r="I8" s="83">
        <v>8</v>
      </c>
      <c r="J8" s="84">
        <v>20603520</v>
      </c>
      <c r="K8" s="85" t="s">
        <v>29</v>
      </c>
      <c r="L8" s="86" t="s">
        <v>857</v>
      </c>
      <c r="M8" s="121" t="s">
        <v>858</v>
      </c>
    </row>
    <row r="9" spans="1:13" x14ac:dyDescent="0.25">
      <c r="A9" s="195">
        <v>7</v>
      </c>
      <c r="B9" s="81" t="s">
        <v>47</v>
      </c>
      <c r="C9" s="84">
        <v>2575440</v>
      </c>
      <c r="D9" s="80">
        <v>20</v>
      </c>
      <c r="E9" s="81" t="s">
        <v>25</v>
      </c>
      <c r="F9" s="80" t="s">
        <v>862</v>
      </c>
      <c r="G9" s="80" t="s">
        <v>338</v>
      </c>
      <c r="H9" s="80" t="s">
        <v>77</v>
      </c>
      <c r="I9" s="83">
        <v>8</v>
      </c>
      <c r="J9" s="84">
        <v>20603520</v>
      </c>
      <c r="K9" s="85" t="s">
        <v>29</v>
      </c>
      <c r="L9" s="86">
        <v>1054918605</v>
      </c>
      <c r="M9" s="93" t="s">
        <v>863</v>
      </c>
    </row>
    <row r="10" spans="1:13" x14ac:dyDescent="0.25">
      <c r="A10" s="195">
        <v>8</v>
      </c>
      <c r="B10" s="81" t="s">
        <v>47</v>
      </c>
      <c r="C10" s="84">
        <v>2575440</v>
      </c>
      <c r="D10" s="80">
        <v>20</v>
      </c>
      <c r="E10" s="81" t="s">
        <v>25</v>
      </c>
      <c r="F10" s="80" t="s">
        <v>602</v>
      </c>
      <c r="G10" s="80" t="s">
        <v>76</v>
      </c>
      <c r="H10" s="80" t="s">
        <v>77</v>
      </c>
      <c r="I10" s="83">
        <v>8</v>
      </c>
      <c r="J10" s="84">
        <v>20603520</v>
      </c>
      <c r="K10" s="85" t="s">
        <v>29</v>
      </c>
      <c r="L10" s="86" t="s">
        <v>603</v>
      </c>
      <c r="M10" s="87" t="s">
        <v>604</v>
      </c>
    </row>
    <row r="11" spans="1:13" x14ac:dyDescent="0.25">
      <c r="A11" s="195">
        <v>9</v>
      </c>
      <c r="B11" s="81" t="s">
        <v>47</v>
      </c>
      <c r="C11" s="84">
        <v>2575440</v>
      </c>
      <c r="D11" s="80">
        <v>20</v>
      </c>
      <c r="E11" s="81" t="s">
        <v>25</v>
      </c>
      <c r="F11" s="80" t="s">
        <v>867</v>
      </c>
      <c r="G11" s="80" t="s">
        <v>868</v>
      </c>
      <c r="H11" s="80" t="s">
        <v>77</v>
      </c>
      <c r="I11" s="83">
        <v>8</v>
      </c>
      <c r="J11" s="84">
        <v>20603520</v>
      </c>
      <c r="K11" s="85" t="s">
        <v>29</v>
      </c>
      <c r="L11" s="86" t="s">
        <v>869</v>
      </c>
      <c r="M11" s="93" t="s">
        <v>870</v>
      </c>
    </row>
    <row r="12" spans="1:13" x14ac:dyDescent="0.25">
      <c r="A12" s="195">
        <v>10</v>
      </c>
      <c r="B12" s="81" t="s">
        <v>47</v>
      </c>
      <c r="C12" s="84">
        <v>2575440</v>
      </c>
      <c r="D12" s="80">
        <v>20</v>
      </c>
      <c r="E12" s="81" t="s">
        <v>25</v>
      </c>
      <c r="F12" s="80" t="s">
        <v>867</v>
      </c>
      <c r="G12" s="80" t="s">
        <v>874</v>
      </c>
      <c r="H12" s="80" t="s">
        <v>77</v>
      </c>
      <c r="I12" s="83">
        <v>8</v>
      </c>
      <c r="J12" s="84">
        <v>20603520</v>
      </c>
      <c r="K12" s="85" t="s">
        <v>29</v>
      </c>
      <c r="L12" s="86" t="s">
        <v>875</v>
      </c>
      <c r="M12" s="93" t="s">
        <v>876</v>
      </c>
    </row>
    <row r="13" spans="1:13" x14ac:dyDescent="0.25">
      <c r="A13" s="195">
        <v>11</v>
      </c>
      <c r="B13" s="81" t="s">
        <v>47</v>
      </c>
      <c r="C13" s="84">
        <v>2575440</v>
      </c>
      <c r="D13" s="80">
        <v>20</v>
      </c>
      <c r="E13" s="81" t="s">
        <v>25</v>
      </c>
      <c r="F13" s="80" t="s">
        <v>880</v>
      </c>
      <c r="G13" s="80" t="s">
        <v>222</v>
      </c>
      <c r="H13" s="80" t="s">
        <v>50</v>
      </c>
      <c r="I13" s="83">
        <v>8</v>
      </c>
      <c r="J13" s="84">
        <v>20603520</v>
      </c>
      <c r="K13" s="85"/>
      <c r="L13" s="86" t="s">
        <v>881</v>
      </c>
      <c r="M13" s="93" t="s">
        <v>882</v>
      </c>
    </row>
    <row r="14" spans="1:13" x14ac:dyDescent="0.25">
      <c r="A14" s="195">
        <v>12</v>
      </c>
      <c r="B14" s="81" t="s">
        <v>47</v>
      </c>
      <c r="C14" s="84">
        <v>2575440</v>
      </c>
      <c r="D14" s="80">
        <v>20</v>
      </c>
      <c r="E14" s="81" t="s">
        <v>25</v>
      </c>
      <c r="F14" s="80" t="s">
        <v>1092</v>
      </c>
      <c r="G14" s="80" t="s">
        <v>57</v>
      </c>
      <c r="H14" s="80" t="s">
        <v>50</v>
      </c>
      <c r="I14" s="83">
        <v>4</v>
      </c>
      <c r="J14" s="84">
        <v>10301760</v>
      </c>
      <c r="K14" s="85" t="s">
        <v>29</v>
      </c>
      <c r="L14" s="86" t="s">
        <v>1093</v>
      </c>
      <c r="M14" s="87" t="s">
        <v>1094</v>
      </c>
    </row>
    <row r="15" spans="1:13" x14ac:dyDescent="0.25">
      <c r="A15" s="195">
        <v>13</v>
      </c>
      <c r="B15" s="81" t="s">
        <v>47</v>
      </c>
      <c r="C15" s="84">
        <v>2575440</v>
      </c>
      <c r="D15" s="80">
        <v>20</v>
      </c>
      <c r="E15" s="81" t="s">
        <v>25</v>
      </c>
      <c r="F15" s="80" t="s">
        <v>675</v>
      </c>
      <c r="G15" s="80" t="s">
        <v>57</v>
      </c>
      <c r="H15" s="80" t="s">
        <v>50</v>
      </c>
      <c r="I15" s="83">
        <v>8</v>
      </c>
      <c r="J15" s="84">
        <v>20603520</v>
      </c>
      <c r="K15" s="85" t="s">
        <v>29</v>
      </c>
      <c r="L15" s="86" t="s">
        <v>676</v>
      </c>
      <c r="M15" s="87" t="s">
        <v>677</v>
      </c>
    </row>
    <row r="16" spans="1:13" x14ac:dyDescent="0.25">
      <c r="A16" s="195">
        <v>14</v>
      </c>
      <c r="B16" s="81" t="s">
        <v>47</v>
      </c>
      <c r="C16" s="84">
        <v>2575440</v>
      </c>
      <c r="D16" s="80">
        <v>20</v>
      </c>
      <c r="E16" s="81" t="s">
        <v>25</v>
      </c>
      <c r="F16" s="80" t="s">
        <v>56</v>
      </c>
      <c r="G16" s="80" t="s">
        <v>57</v>
      </c>
      <c r="H16" s="80" t="s">
        <v>50</v>
      </c>
      <c r="I16" s="83">
        <v>8</v>
      </c>
      <c r="J16" s="84">
        <v>20603520</v>
      </c>
      <c r="K16" s="85" t="s">
        <v>29</v>
      </c>
      <c r="L16" s="86" t="s">
        <v>608</v>
      </c>
      <c r="M16" s="87" t="s">
        <v>609</v>
      </c>
    </row>
    <row r="17" spans="1:13" ht="27" x14ac:dyDescent="0.25">
      <c r="A17" s="195">
        <v>15</v>
      </c>
      <c r="B17" s="81" t="s">
        <v>47</v>
      </c>
      <c r="C17" s="84">
        <v>2575440</v>
      </c>
      <c r="D17" s="80">
        <v>20</v>
      </c>
      <c r="E17" s="81" t="s">
        <v>25</v>
      </c>
      <c r="F17" s="80" t="s">
        <v>56</v>
      </c>
      <c r="G17" s="80" t="s">
        <v>57</v>
      </c>
      <c r="H17" s="80" t="s">
        <v>50</v>
      </c>
      <c r="I17" s="83">
        <v>4</v>
      </c>
      <c r="J17" s="84">
        <v>10301760</v>
      </c>
      <c r="K17" s="85" t="s">
        <v>29</v>
      </c>
      <c r="L17" s="86" t="s">
        <v>58</v>
      </c>
      <c r="M17" s="87" t="s">
        <v>497</v>
      </c>
    </row>
    <row r="18" spans="1:13" x14ac:dyDescent="0.25">
      <c r="A18" s="195">
        <v>16</v>
      </c>
      <c r="B18" s="81" t="s">
        <v>47</v>
      </c>
      <c r="C18" s="84">
        <v>2575440</v>
      </c>
      <c r="D18" s="80">
        <v>20</v>
      </c>
      <c r="E18" s="81" t="s">
        <v>25</v>
      </c>
      <c r="F18" s="80" t="s">
        <v>56</v>
      </c>
      <c r="G18" s="80" t="s">
        <v>57</v>
      </c>
      <c r="H18" s="80" t="s">
        <v>50</v>
      </c>
      <c r="I18" s="83">
        <v>4</v>
      </c>
      <c r="J18" s="84">
        <v>10301760</v>
      </c>
      <c r="K18" s="85" t="s">
        <v>29</v>
      </c>
      <c r="L18" s="86" t="s">
        <v>58</v>
      </c>
      <c r="M18" s="87" t="s">
        <v>1097</v>
      </c>
    </row>
    <row r="19" spans="1:13" ht="27" x14ac:dyDescent="0.25">
      <c r="A19" s="195">
        <v>17</v>
      </c>
      <c r="B19" s="81" t="s">
        <v>47</v>
      </c>
      <c r="C19" s="84">
        <v>2575440</v>
      </c>
      <c r="D19" s="80">
        <v>20</v>
      </c>
      <c r="E19" s="81" t="s">
        <v>25</v>
      </c>
      <c r="F19" s="80" t="s">
        <v>681</v>
      </c>
      <c r="G19" s="97" t="s">
        <v>201</v>
      </c>
      <c r="H19" s="80" t="s">
        <v>202</v>
      </c>
      <c r="I19" s="83">
        <v>8</v>
      </c>
      <c r="J19" s="84">
        <v>20603520</v>
      </c>
      <c r="K19" s="85" t="s">
        <v>29</v>
      </c>
      <c r="L19" s="86" t="s">
        <v>682</v>
      </c>
      <c r="M19" s="87" t="s">
        <v>683</v>
      </c>
    </row>
    <row r="20" spans="1:13" x14ac:dyDescent="0.25">
      <c r="A20" s="195">
        <v>18</v>
      </c>
      <c r="B20" s="81" t="s">
        <v>47</v>
      </c>
      <c r="C20" s="84">
        <v>2575440</v>
      </c>
      <c r="D20" s="80">
        <v>20</v>
      </c>
      <c r="E20" s="81" t="s">
        <v>25</v>
      </c>
      <c r="F20" s="80" t="s">
        <v>552</v>
      </c>
      <c r="G20" s="125" t="s">
        <v>553</v>
      </c>
      <c r="H20" s="80" t="s">
        <v>50</v>
      </c>
      <c r="I20" s="83">
        <v>8</v>
      </c>
      <c r="J20" s="84">
        <v>20603520</v>
      </c>
      <c r="K20" s="85" t="s">
        <v>29</v>
      </c>
      <c r="L20" s="86" t="s">
        <v>554</v>
      </c>
      <c r="M20" s="87" t="s">
        <v>555</v>
      </c>
    </row>
    <row r="21" spans="1:13" ht="27" x14ac:dyDescent="0.25">
      <c r="A21" s="195">
        <v>19</v>
      </c>
      <c r="B21" s="81" t="s">
        <v>47</v>
      </c>
      <c r="C21" s="84">
        <v>2575440</v>
      </c>
      <c r="D21" s="80">
        <v>20</v>
      </c>
      <c r="E21" s="81" t="s">
        <v>25</v>
      </c>
      <c r="F21" s="80" t="s">
        <v>200</v>
      </c>
      <c r="G21" s="97" t="s">
        <v>201</v>
      </c>
      <c r="H21" s="80" t="s">
        <v>202</v>
      </c>
      <c r="I21" s="83">
        <v>8</v>
      </c>
      <c r="J21" s="84">
        <v>20603520</v>
      </c>
      <c r="K21" s="85"/>
      <c r="L21" s="86" t="s">
        <v>886</v>
      </c>
      <c r="M21" s="87" t="s">
        <v>887</v>
      </c>
    </row>
    <row r="22" spans="1:13" ht="27" x14ac:dyDescent="0.25">
      <c r="A22" s="195">
        <v>20</v>
      </c>
      <c r="B22" s="81" t="s">
        <v>47</v>
      </c>
      <c r="C22" s="84">
        <v>2575440</v>
      </c>
      <c r="D22" s="80">
        <v>20</v>
      </c>
      <c r="E22" s="81" t="s">
        <v>25</v>
      </c>
      <c r="F22" s="80" t="s">
        <v>200</v>
      </c>
      <c r="G22" s="97" t="s">
        <v>201</v>
      </c>
      <c r="H22" s="80" t="s">
        <v>202</v>
      </c>
      <c r="I22" s="83">
        <v>8</v>
      </c>
      <c r="J22" s="84">
        <v>20603520</v>
      </c>
      <c r="K22" s="85" t="s">
        <v>29</v>
      </c>
      <c r="L22" s="86" t="s">
        <v>1051</v>
      </c>
      <c r="M22" s="93" t="s">
        <v>1052</v>
      </c>
    </row>
    <row r="23" spans="1:13" ht="27" x14ac:dyDescent="0.25">
      <c r="A23" s="195">
        <v>21</v>
      </c>
      <c r="B23" s="81" t="s">
        <v>47</v>
      </c>
      <c r="C23" s="84">
        <v>2575440</v>
      </c>
      <c r="D23" s="80">
        <v>20</v>
      </c>
      <c r="E23" s="81" t="s">
        <v>25</v>
      </c>
      <c r="F23" s="80" t="s">
        <v>200</v>
      </c>
      <c r="G23" s="97" t="s">
        <v>201</v>
      </c>
      <c r="H23" s="80" t="s">
        <v>202</v>
      </c>
      <c r="I23" s="83">
        <v>8</v>
      </c>
      <c r="J23" s="84">
        <v>20603520</v>
      </c>
      <c r="K23" s="85" t="s">
        <v>29</v>
      </c>
      <c r="L23" s="86" t="s">
        <v>891</v>
      </c>
      <c r="M23" s="93" t="s">
        <v>892</v>
      </c>
    </row>
    <row r="24" spans="1:13" x14ac:dyDescent="0.25">
      <c r="A24" s="195">
        <v>22</v>
      </c>
      <c r="B24" s="81" t="s">
        <v>47</v>
      </c>
      <c r="C24" s="84">
        <v>2575440</v>
      </c>
      <c r="D24" s="80">
        <v>20</v>
      </c>
      <c r="E24" s="81" t="s">
        <v>25</v>
      </c>
      <c r="F24" s="80" t="s">
        <v>613</v>
      </c>
      <c r="G24" s="80" t="s">
        <v>27</v>
      </c>
      <c r="H24" s="80" t="s">
        <v>50</v>
      </c>
      <c r="I24" s="83">
        <v>8</v>
      </c>
      <c r="J24" s="84">
        <v>20603520</v>
      </c>
      <c r="K24" s="85" t="s">
        <v>29</v>
      </c>
      <c r="L24" s="86" t="s">
        <v>614</v>
      </c>
      <c r="M24" s="87" t="s">
        <v>615</v>
      </c>
    </row>
    <row r="25" spans="1:13" x14ac:dyDescent="0.25">
      <c r="A25" s="195">
        <v>23</v>
      </c>
      <c r="B25" s="81" t="s">
        <v>47</v>
      </c>
      <c r="C25" s="84">
        <v>2575440</v>
      </c>
      <c r="D25" s="80">
        <v>20</v>
      </c>
      <c r="E25" s="81" t="s">
        <v>25</v>
      </c>
      <c r="F25" s="80" t="s">
        <v>544</v>
      </c>
      <c r="G25" s="80" t="s">
        <v>745</v>
      </c>
      <c r="H25" s="80" t="s">
        <v>88</v>
      </c>
      <c r="I25" s="83">
        <v>8</v>
      </c>
      <c r="J25" s="84">
        <v>20603520</v>
      </c>
      <c r="K25" s="85"/>
      <c r="L25" s="86">
        <v>32937466</v>
      </c>
      <c r="M25" s="87" t="s">
        <v>794</v>
      </c>
    </row>
    <row r="26" spans="1:13" ht="27" x14ac:dyDescent="0.25">
      <c r="A26" s="195">
        <v>24</v>
      </c>
      <c r="B26" s="81" t="s">
        <v>47</v>
      </c>
      <c r="C26" s="84">
        <v>2575440</v>
      </c>
      <c r="D26" s="80">
        <v>20</v>
      </c>
      <c r="E26" s="81" t="s">
        <v>25</v>
      </c>
      <c r="F26" s="80" t="s">
        <v>687</v>
      </c>
      <c r="G26" s="97" t="s">
        <v>201</v>
      </c>
      <c r="H26" s="80" t="s">
        <v>202</v>
      </c>
      <c r="I26" s="83">
        <v>8</v>
      </c>
      <c r="J26" s="84">
        <v>20603520</v>
      </c>
      <c r="K26" s="85" t="s">
        <v>29</v>
      </c>
      <c r="L26" s="86">
        <v>1112792202</v>
      </c>
      <c r="M26" s="87" t="s">
        <v>688</v>
      </c>
    </row>
    <row r="27" spans="1:13" x14ac:dyDescent="0.25">
      <c r="A27" s="195">
        <v>25</v>
      </c>
      <c r="B27" s="81" t="s">
        <v>47</v>
      </c>
      <c r="C27" s="84">
        <v>2575440</v>
      </c>
      <c r="D27" s="80">
        <v>20</v>
      </c>
      <c r="E27" s="81" t="s">
        <v>25</v>
      </c>
      <c r="F27" s="80" t="s">
        <v>559</v>
      </c>
      <c r="G27" s="80" t="s">
        <v>283</v>
      </c>
      <c r="H27" s="80" t="s">
        <v>77</v>
      </c>
      <c r="I27" s="83">
        <v>8</v>
      </c>
      <c r="J27" s="84">
        <v>20603520</v>
      </c>
      <c r="K27" s="85" t="s">
        <v>29</v>
      </c>
      <c r="L27" s="86" t="s">
        <v>560</v>
      </c>
      <c r="M27" s="87" t="s">
        <v>561</v>
      </c>
    </row>
    <row r="28" spans="1:13" x14ac:dyDescent="0.25">
      <c r="A28" s="195">
        <v>26</v>
      </c>
      <c r="B28" s="81" t="s">
        <v>47</v>
      </c>
      <c r="C28" s="84">
        <v>2575440</v>
      </c>
      <c r="D28" s="80">
        <v>20</v>
      </c>
      <c r="E28" s="81" t="s">
        <v>25</v>
      </c>
      <c r="F28" s="80" t="s">
        <v>896</v>
      </c>
      <c r="G28" s="80" t="s">
        <v>210</v>
      </c>
      <c r="H28" s="80" t="s">
        <v>88</v>
      </c>
      <c r="I28" s="83">
        <v>8</v>
      </c>
      <c r="J28" s="84">
        <v>20603520</v>
      </c>
      <c r="K28" s="85" t="s">
        <v>29</v>
      </c>
      <c r="L28" s="86" t="s">
        <v>897</v>
      </c>
      <c r="M28" s="93" t="s">
        <v>898</v>
      </c>
    </row>
    <row r="29" spans="1:13" x14ac:dyDescent="0.25">
      <c r="A29" s="195">
        <v>27</v>
      </c>
      <c r="B29" s="81" t="s">
        <v>47</v>
      </c>
      <c r="C29" s="84">
        <v>2575440</v>
      </c>
      <c r="D29" s="80">
        <v>20</v>
      </c>
      <c r="E29" s="81" t="s">
        <v>25</v>
      </c>
      <c r="F29" s="80" t="s">
        <v>1082</v>
      </c>
      <c r="G29" s="80" t="s">
        <v>222</v>
      </c>
      <c r="H29" s="80" t="s">
        <v>50</v>
      </c>
      <c r="I29" s="83">
        <v>4</v>
      </c>
      <c r="J29" s="84">
        <v>10301760</v>
      </c>
      <c r="K29" s="85" t="s">
        <v>29</v>
      </c>
      <c r="L29" s="86">
        <v>1106775955</v>
      </c>
      <c r="M29" s="87" t="s">
        <v>1083</v>
      </c>
    </row>
    <row r="30" spans="1:13" x14ac:dyDescent="0.25">
      <c r="A30" s="195">
        <v>28</v>
      </c>
      <c r="B30" s="81" t="s">
        <v>47</v>
      </c>
      <c r="C30" s="84">
        <v>2575440</v>
      </c>
      <c r="D30" s="80">
        <v>20</v>
      </c>
      <c r="E30" s="81" t="s">
        <v>25</v>
      </c>
      <c r="F30" s="80" t="s">
        <v>692</v>
      </c>
      <c r="G30" s="80" t="s">
        <v>57</v>
      </c>
      <c r="H30" s="80" t="s">
        <v>50</v>
      </c>
      <c r="I30" s="83">
        <v>8</v>
      </c>
      <c r="J30" s="84">
        <v>20603520</v>
      </c>
      <c r="K30" s="85" t="s">
        <v>29</v>
      </c>
      <c r="L30" s="86" t="s">
        <v>693</v>
      </c>
      <c r="M30" s="87" t="s">
        <v>694</v>
      </c>
    </row>
    <row r="31" spans="1:13" x14ac:dyDescent="0.25">
      <c r="A31" s="195">
        <v>29</v>
      </c>
      <c r="B31" s="81" t="s">
        <v>47</v>
      </c>
      <c r="C31" s="84">
        <v>2575440</v>
      </c>
      <c r="D31" s="80">
        <v>20</v>
      </c>
      <c r="E31" s="81" t="s">
        <v>25</v>
      </c>
      <c r="F31" s="80" t="s">
        <v>902</v>
      </c>
      <c r="G31" s="80" t="s">
        <v>242</v>
      </c>
      <c r="H31" s="80" t="s">
        <v>88</v>
      </c>
      <c r="I31" s="83">
        <v>8</v>
      </c>
      <c r="J31" s="84">
        <v>20603520</v>
      </c>
      <c r="K31" s="85"/>
      <c r="L31" s="86" t="s">
        <v>903</v>
      </c>
      <c r="M31" s="93" t="s">
        <v>904</v>
      </c>
    </row>
    <row r="32" spans="1:13" x14ac:dyDescent="0.25">
      <c r="A32" s="195">
        <v>30</v>
      </c>
      <c r="B32" s="81" t="s">
        <v>47</v>
      </c>
      <c r="C32" s="84">
        <v>2575440</v>
      </c>
      <c r="D32" s="80">
        <v>20</v>
      </c>
      <c r="E32" s="81" t="s">
        <v>25</v>
      </c>
      <c r="F32" s="80" t="s">
        <v>738</v>
      </c>
      <c r="G32" s="80" t="s">
        <v>49</v>
      </c>
      <c r="H32" s="80" t="s">
        <v>65</v>
      </c>
      <c r="I32" s="83">
        <v>8</v>
      </c>
      <c r="J32" s="84">
        <v>20603520</v>
      </c>
      <c r="K32" s="85"/>
      <c r="L32" s="86" t="s">
        <v>739</v>
      </c>
      <c r="M32" s="87" t="s">
        <v>740</v>
      </c>
    </row>
    <row r="33" spans="1:13" x14ac:dyDescent="0.25">
      <c r="A33" s="195">
        <v>31</v>
      </c>
      <c r="B33" s="81" t="s">
        <v>47</v>
      </c>
      <c r="C33" s="84">
        <v>2575440</v>
      </c>
      <c r="D33" s="80">
        <v>20</v>
      </c>
      <c r="E33" s="81" t="s">
        <v>25</v>
      </c>
      <c r="F33" s="80" t="s">
        <v>698</v>
      </c>
      <c r="G33" s="80" t="s">
        <v>87</v>
      </c>
      <c r="H33" s="80" t="s">
        <v>88</v>
      </c>
      <c r="I33" s="83">
        <v>8</v>
      </c>
      <c r="J33" s="84">
        <v>20603520</v>
      </c>
      <c r="K33" s="85"/>
      <c r="L33" s="86" t="s">
        <v>699</v>
      </c>
      <c r="M33" s="87" t="s">
        <v>700</v>
      </c>
    </row>
    <row r="34" spans="1:13" x14ac:dyDescent="0.25">
      <c r="A34" s="195">
        <v>32</v>
      </c>
      <c r="B34" s="81" t="s">
        <v>47</v>
      </c>
      <c r="C34" s="84">
        <v>2575440</v>
      </c>
      <c r="D34" s="80">
        <v>20</v>
      </c>
      <c r="E34" s="81" t="s">
        <v>25</v>
      </c>
      <c r="F34" s="80" t="s">
        <v>565</v>
      </c>
      <c r="G34" s="80" t="s">
        <v>76</v>
      </c>
      <c r="H34" s="80" t="s">
        <v>77</v>
      </c>
      <c r="I34" s="83">
        <v>8</v>
      </c>
      <c r="J34" s="84">
        <v>20603520</v>
      </c>
      <c r="K34" s="85" t="s">
        <v>29</v>
      </c>
      <c r="L34" s="86" t="s">
        <v>566</v>
      </c>
      <c r="M34" s="87" t="s">
        <v>567</v>
      </c>
    </row>
    <row r="35" spans="1:13" x14ac:dyDescent="0.25">
      <c r="A35" s="195">
        <v>33</v>
      </c>
      <c r="B35" s="81" t="s">
        <v>47</v>
      </c>
      <c r="C35" s="84">
        <v>2575440</v>
      </c>
      <c r="D35" s="80">
        <v>20</v>
      </c>
      <c r="E35" s="81" t="s">
        <v>25</v>
      </c>
      <c r="F35" s="80" t="s">
        <v>543</v>
      </c>
      <c r="G35" s="80" t="s">
        <v>27</v>
      </c>
      <c r="H35" s="80" t="s">
        <v>50</v>
      </c>
      <c r="I35" s="83">
        <v>8</v>
      </c>
      <c r="J35" s="84">
        <v>20603520</v>
      </c>
      <c r="K35" s="85"/>
      <c r="L35" s="86">
        <v>1070967940</v>
      </c>
      <c r="M35" s="93" t="s">
        <v>952</v>
      </c>
    </row>
    <row r="36" spans="1:13" x14ac:dyDescent="0.25">
      <c r="A36" s="195">
        <v>34</v>
      </c>
      <c r="B36" s="81" t="s">
        <v>47</v>
      </c>
      <c r="C36" s="84">
        <v>2575440</v>
      </c>
      <c r="D36" s="80">
        <v>20</v>
      </c>
      <c r="E36" s="81" t="s">
        <v>25</v>
      </c>
      <c r="F36" s="80" t="s">
        <v>908</v>
      </c>
      <c r="G36" s="80" t="s">
        <v>909</v>
      </c>
      <c r="H36" s="80" t="s">
        <v>386</v>
      </c>
      <c r="I36" s="83">
        <v>8</v>
      </c>
      <c r="J36" s="84">
        <v>20603520</v>
      </c>
      <c r="K36" s="85"/>
      <c r="L36" s="86" t="s">
        <v>910</v>
      </c>
      <c r="M36" s="93" t="s">
        <v>911</v>
      </c>
    </row>
    <row r="37" spans="1:13" x14ac:dyDescent="0.25">
      <c r="A37" s="195">
        <v>35</v>
      </c>
      <c r="B37" s="81" t="s">
        <v>47</v>
      </c>
      <c r="C37" s="84">
        <v>2575440</v>
      </c>
      <c r="D37" s="80">
        <v>20</v>
      </c>
      <c r="E37" s="81" t="s">
        <v>25</v>
      </c>
      <c r="F37" s="80" t="s">
        <v>915</v>
      </c>
      <c r="G37" s="80" t="s">
        <v>64</v>
      </c>
      <c r="H37" s="80" t="s">
        <v>50</v>
      </c>
      <c r="I37" s="83">
        <v>8</v>
      </c>
      <c r="J37" s="84">
        <v>20603520</v>
      </c>
      <c r="K37" s="85" t="s">
        <v>29</v>
      </c>
      <c r="L37" s="86">
        <v>1003815938</v>
      </c>
      <c r="M37" s="93" t="s">
        <v>916</v>
      </c>
    </row>
    <row r="38" spans="1:13" ht="27" x14ac:dyDescent="0.25">
      <c r="A38" s="195">
        <v>36</v>
      </c>
      <c r="B38" s="81" t="s">
        <v>47</v>
      </c>
      <c r="C38" s="84">
        <v>2575440</v>
      </c>
      <c r="D38" s="80">
        <v>20</v>
      </c>
      <c r="E38" s="81" t="s">
        <v>25</v>
      </c>
      <c r="F38" s="80" t="s">
        <v>545</v>
      </c>
      <c r="G38" s="97" t="s">
        <v>920</v>
      </c>
      <c r="H38" s="80" t="s">
        <v>50</v>
      </c>
      <c r="I38" s="83">
        <v>8</v>
      </c>
      <c r="J38" s="84">
        <v>20603520</v>
      </c>
      <c r="K38" s="85" t="s">
        <v>29</v>
      </c>
      <c r="L38" s="197" t="s">
        <v>921</v>
      </c>
      <c r="M38" s="93" t="s">
        <v>922</v>
      </c>
    </row>
    <row r="39" spans="1:13" ht="27" x14ac:dyDescent="0.25">
      <c r="A39" s="195">
        <v>37</v>
      </c>
      <c r="B39" s="81" t="s">
        <v>47</v>
      </c>
      <c r="C39" s="84">
        <v>2575440</v>
      </c>
      <c r="D39" s="80">
        <v>20</v>
      </c>
      <c r="E39" s="81" t="s">
        <v>25</v>
      </c>
      <c r="F39" s="80" t="s">
        <v>545</v>
      </c>
      <c r="G39" s="97" t="s">
        <v>920</v>
      </c>
      <c r="H39" s="80" t="s">
        <v>50</v>
      </c>
      <c r="I39" s="83">
        <v>8</v>
      </c>
      <c r="J39" s="84">
        <v>20603520</v>
      </c>
      <c r="K39" s="85" t="s">
        <v>29</v>
      </c>
      <c r="L39" s="86">
        <v>11229539</v>
      </c>
      <c r="M39" s="93" t="s">
        <v>926</v>
      </c>
    </row>
    <row r="40" spans="1:13" x14ac:dyDescent="0.25">
      <c r="A40" s="195">
        <v>38</v>
      </c>
      <c r="B40" s="81" t="s">
        <v>47</v>
      </c>
      <c r="C40" s="84">
        <v>2575440</v>
      </c>
      <c r="D40" s="80">
        <v>20</v>
      </c>
      <c r="E40" s="81" t="s">
        <v>25</v>
      </c>
      <c r="F40" s="80" t="s">
        <v>1077</v>
      </c>
      <c r="G40" s="80" t="s">
        <v>283</v>
      </c>
      <c r="H40" s="80" t="s">
        <v>77</v>
      </c>
      <c r="I40" s="83">
        <v>4</v>
      </c>
      <c r="J40" s="84">
        <v>10301760</v>
      </c>
      <c r="K40" s="85"/>
      <c r="L40" s="86">
        <v>1035874776</v>
      </c>
      <c r="M40" s="87" t="s">
        <v>1078</v>
      </c>
    </row>
    <row r="41" spans="1:13" ht="27" x14ac:dyDescent="0.25">
      <c r="A41" s="195">
        <v>39</v>
      </c>
      <c r="B41" s="81" t="s">
        <v>47</v>
      </c>
      <c r="C41" s="84">
        <v>2575440</v>
      </c>
      <c r="D41" s="80">
        <v>20</v>
      </c>
      <c r="E41" s="81" t="s">
        <v>25</v>
      </c>
      <c r="F41" s="80" t="s">
        <v>704</v>
      </c>
      <c r="G41" s="97" t="s">
        <v>201</v>
      </c>
      <c r="H41" s="80" t="s">
        <v>202</v>
      </c>
      <c r="I41" s="83">
        <v>8</v>
      </c>
      <c r="J41" s="84">
        <v>20603520</v>
      </c>
      <c r="K41" s="85" t="s">
        <v>29</v>
      </c>
      <c r="L41" s="86" t="s">
        <v>705</v>
      </c>
      <c r="M41" s="87" t="s">
        <v>706</v>
      </c>
    </row>
    <row r="42" spans="1:13" x14ac:dyDescent="0.25">
      <c r="A42" s="195">
        <v>40</v>
      </c>
      <c r="B42" s="81" t="s">
        <v>47</v>
      </c>
      <c r="C42" s="84">
        <v>2575440</v>
      </c>
      <c r="D42" s="80">
        <v>20</v>
      </c>
      <c r="E42" s="81" t="s">
        <v>25</v>
      </c>
      <c r="F42" s="80" t="s">
        <v>81</v>
      </c>
      <c r="G42" s="80" t="s">
        <v>27</v>
      </c>
      <c r="H42" s="80" t="s">
        <v>65</v>
      </c>
      <c r="I42" s="83">
        <v>4</v>
      </c>
      <c r="J42" s="84">
        <v>10301760</v>
      </c>
      <c r="K42" s="85" t="s">
        <v>29</v>
      </c>
      <c r="L42" s="123">
        <v>1072746013</v>
      </c>
      <c r="M42" s="93" t="s">
        <v>493</v>
      </c>
    </row>
    <row r="43" spans="1:13" x14ac:dyDescent="0.25">
      <c r="A43" s="195">
        <v>41</v>
      </c>
      <c r="B43" s="81" t="s">
        <v>47</v>
      </c>
      <c r="C43" s="84">
        <v>2575440</v>
      </c>
      <c r="D43" s="80">
        <v>20</v>
      </c>
      <c r="E43" s="81" t="s">
        <v>25</v>
      </c>
      <c r="F43" s="80" t="s">
        <v>81</v>
      </c>
      <c r="G43" s="80" t="s">
        <v>27</v>
      </c>
      <c r="H43" s="80" t="s">
        <v>65</v>
      </c>
      <c r="I43" s="83">
        <v>4</v>
      </c>
      <c r="J43" s="84">
        <v>10301760</v>
      </c>
      <c r="K43" s="85" t="s">
        <v>29</v>
      </c>
      <c r="L43" s="123">
        <v>1072746013</v>
      </c>
      <c r="M43" s="93" t="s">
        <v>1111</v>
      </c>
    </row>
    <row r="44" spans="1:13" x14ac:dyDescent="0.25">
      <c r="A44" s="195">
        <v>42</v>
      </c>
      <c r="B44" s="81" t="s">
        <v>47</v>
      </c>
      <c r="C44" s="84">
        <v>2575440</v>
      </c>
      <c r="D44" s="80">
        <v>20</v>
      </c>
      <c r="E44" s="81" t="s">
        <v>25</v>
      </c>
      <c r="F44" s="80" t="s">
        <v>930</v>
      </c>
      <c r="G44" s="80" t="s">
        <v>216</v>
      </c>
      <c r="H44" s="80" t="s">
        <v>202</v>
      </c>
      <c r="I44" s="83">
        <v>4</v>
      </c>
      <c r="J44" s="84">
        <v>10301760</v>
      </c>
      <c r="K44" s="85"/>
      <c r="L44" s="86">
        <v>1059445550</v>
      </c>
      <c r="M44" s="93" t="s">
        <v>931</v>
      </c>
    </row>
    <row r="45" spans="1:13" x14ac:dyDescent="0.25">
      <c r="A45" s="195">
        <v>43</v>
      </c>
      <c r="B45" s="81" t="s">
        <v>47</v>
      </c>
      <c r="C45" s="84">
        <v>2575440</v>
      </c>
      <c r="D45" s="80">
        <v>20</v>
      </c>
      <c r="E45" s="81" t="s">
        <v>25</v>
      </c>
      <c r="F45" s="80" t="s">
        <v>1113</v>
      </c>
      <c r="G45" s="80" t="s">
        <v>222</v>
      </c>
      <c r="H45" s="80" t="s">
        <v>65</v>
      </c>
      <c r="I45" s="83">
        <v>4</v>
      </c>
      <c r="J45" s="84">
        <v>10301760</v>
      </c>
      <c r="K45" s="85" t="s">
        <v>29</v>
      </c>
      <c r="L45" s="86">
        <v>1053322569</v>
      </c>
      <c r="M45" s="93" t="s">
        <v>1114</v>
      </c>
    </row>
    <row r="46" spans="1:13" x14ac:dyDescent="0.25">
      <c r="A46" s="195">
        <v>44</v>
      </c>
      <c r="B46" s="81" t="s">
        <v>47</v>
      </c>
      <c r="C46" s="84">
        <v>2575440</v>
      </c>
      <c r="D46" s="80">
        <v>20</v>
      </c>
      <c r="E46" s="81" t="s">
        <v>25</v>
      </c>
      <c r="F46" s="80" t="s">
        <v>548</v>
      </c>
      <c r="G46" s="80" t="s">
        <v>222</v>
      </c>
      <c r="H46" s="80" t="s">
        <v>50</v>
      </c>
      <c r="I46" s="83">
        <v>8</v>
      </c>
      <c r="J46" s="84">
        <v>20603520</v>
      </c>
      <c r="K46" s="85" t="s">
        <v>29</v>
      </c>
      <c r="L46" s="86" t="s">
        <v>619</v>
      </c>
      <c r="M46" s="87" t="s">
        <v>620</v>
      </c>
    </row>
    <row r="47" spans="1:13" x14ac:dyDescent="0.25">
      <c r="A47" s="195">
        <v>45</v>
      </c>
      <c r="B47" s="81" t="s">
        <v>47</v>
      </c>
      <c r="C47" s="84">
        <v>2575440</v>
      </c>
      <c r="D47" s="80">
        <v>20</v>
      </c>
      <c r="E47" s="81" t="s">
        <v>25</v>
      </c>
      <c r="F47" s="80" t="s">
        <v>571</v>
      </c>
      <c r="G47" s="80" t="s">
        <v>283</v>
      </c>
      <c r="H47" s="80" t="s">
        <v>77</v>
      </c>
      <c r="I47" s="83">
        <v>8</v>
      </c>
      <c r="J47" s="84">
        <v>20603520</v>
      </c>
      <c r="K47" s="85" t="s">
        <v>29</v>
      </c>
      <c r="L47" s="86" t="s">
        <v>572</v>
      </c>
      <c r="M47" s="87" t="s">
        <v>573</v>
      </c>
    </row>
    <row r="48" spans="1:13" x14ac:dyDescent="0.25">
      <c r="A48" s="195">
        <v>46</v>
      </c>
      <c r="B48" s="81" t="s">
        <v>47</v>
      </c>
      <c r="C48" s="84">
        <v>2575440</v>
      </c>
      <c r="D48" s="80">
        <v>20</v>
      </c>
      <c r="E48" s="81" t="s">
        <v>25</v>
      </c>
      <c r="F48" s="80" t="s">
        <v>710</v>
      </c>
      <c r="G48" s="80" t="s">
        <v>235</v>
      </c>
      <c r="H48" s="80" t="s">
        <v>202</v>
      </c>
      <c r="I48" s="83">
        <v>8</v>
      </c>
      <c r="J48" s="84">
        <v>20603520</v>
      </c>
      <c r="K48" s="85" t="s">
        <v>29</v>
      </c>
      <c r="L48" s="86" t="s">
        <v>711</v>
      </c>
      <c r="M48" s="87" t="s">
        <v>712</v>
      </c>
    </row>
    <row r="49" spans="1:13" x14ac:dyDescent="0.25">
      <c r="A49" s="195">
        <v>47</v>
      </c>
      <c r="B49" s="81" t="s">
        <v>47</v>
      </c>
      <c r="C49" s="84">
        <v>2575440</v>
      </c>
      <c r="D49" s="80">
        <v>20</v>
      </c>
      <c r="E49" s="81" t="s">
        <v>25</v>
      </c>
      <c r="F49" s="80" t="s">
        <v>624</v>
      </c>
      <c r="G49" s="80" t="s">
        <v>222</v>
      </c>
      <c r="H49" s="80" t="s">
        <v>50</v>
      </c>
      <c r="I49" s="83">
        <v>8</v>
      </c>
      <c r="J49" s="84">
        <v>20603520</v>
      </c>
      <c r="K49" s="85"/>
      <c r="L49" s="86" t="s">
        <v>625</v>
      </c>
      <c r="M49" s="87" t="s">
        <v>626</v>
      </c>
    </row>
    <row r="50" spans="1:13" x14ac:dyDescent="0.25">
      <c r="A50" s="195">
        <v>48</v>
      </c>
      <c r="B50" s="81" t="s">
        <v>47</v>
      </c>
      <c r="C50" s="84">
        <v>2575440</v>
      </c>
      <c r="D50" s="80">
        <v>20</v>
      </c>
      <c r="E50" s="81" t="s">
        <v>25</v>
      </c>
      <c r="F50" s="80" t="s">
        <v>935</v>
      </c>
      <c r="G50" s="80" t="s">
        <v>210</v>
      </c>
      <c r="H50" s="80" t="s">
        <v>88</v>
      </c>
      <c r="I50" s="83">
        <v>8</v>
      </c>
      <c r="J50" s="84">
        <v>20603520</v>
      </c>
      <c r="K50" s="85" t="s">
        <v>29</v>
      </c>
      <c r="L50" s="86" t="s">
        <v>936</v>
      </c>
      <c r="M50" s="93" t="s">
        <v>937</v>
      </c>
    </row>
    <row r="51" spans="1:13" x14ac:dyDescent="0.25">
      <c r="A51" s="195">
        <v>49</v>
      </c>
      <c r="B51" s="81" t="s">
        <v>47</v>
      </c>
      <c r="C51" s="84">
        <v>2575440</v>
      </c>
      <c r="D51" s="80">
        <v>20</v>
      </c>
      <c r="E51" s="81" t="s">
        <v>25</v>
      </c>
      <c r="F51" s="80" t="s">
        <v>941</v>
      </c>
      <c r="G51" s="80" t="s">
        <v>745</v>
      </c>
      <c r="H51" s="80" t="s">
        <v>88</v>
      </c>
      <c r="I51" s="83">
        <v>8</v>
      </c>
      <c r="J51" s="84">
        <v>20603520</v>
      </c>
      <c r="K51" s="85" t="s">
        <v>29</v>
      </c>
      <c r="L51" s="86" t="s">
        <v>942</v>
      </c>
      <c r="M51" s="93" t="s">
        <v>943</v>
      </c>
    </row>
    <row r="52" spans="1:13" ht="27" x14ac:dyDescent="0.25">
      <c r="A52" s="195">
        <v>50</v>
      </c>
      <c r="B52" s="81" t="s">
        <v>47</v>
      </c>
      <c r="C52" s="84">
        <v>2575440</v>
      </c>
      <c r="D52" s="80">
        <v>20</v>
      </c>
      <c r="E52" s="81" t="s">
        <v>25</v>
      </c>
      <c r="F52" s="80" t="s">
        <v>1071</v>
      </c>
      <c r="G52" s="80" t="s">
        <v>57</v>
      </c>
      <c r="H52" s="80" t="s">
        <v>50</v>
      </c>
      <c r="I52" s="83">
        <v>4</v>
      </c>
      <c r="J52" s="84">
        <v>10301760</v>
      </c>
      <c r="K52" s="85"/>
      <c r="L52" s="86">
        <v>1007536658</v>
      </c>
      <c r="M52" s="199" t="s">
        <v>1072</v>
      </c>
    </row>
    <row r="53" spans="1:13" x14ac:dyDescent="0.25">
      <c r="A53" s="195">
        <v>51</v>
      </c>
      <c r="B53" s="81" t="s">
        <v>47</v>
      </c>
      <c r="C53" s="84">
        <v>2575440</v>
      </c>
      <c r="D53" s="80">
        <v>20</v>
      </c>
      <c r="E53" s="81" t="s">
        <v>25</v>
      </c>
      <c r="F53" s="80" t="s">
        <v>716</v>
      </c>
      <c r="G53" s="80" t="s">
        <v>338</v>
      </c>
      <c r="H53" s="80" t="s">
        <v>77</v>
      </c>
      <c r="I53" s="83">
        <v>8</v>
      </c>
      <c r="J53" s="84">
        <v>20603520</v>
      </c>
      <c r="K53" s="85"/>
      <c r="L53" s="86" t="s">
        <v>717</v>
      </c>
      <c r="M53" s="87" t="s">
        <v>718</v>
      </c>
    </row>
    <row r="54" spans="1:13" x14ac:dyDescent="0.25">
      <c r="A54" s="195">
        <v>52</v>
      </c>
      <c r="B54" s="81" t="s">
        <v>47</v>
      </c>
      <c r="C54" s="84">
        <v>2575440</v>
      </c>
      <c r="D54" s="80">
        <v>20</v>
      </c>
      <c r="E54" s="81" t="s">
        <v>25</v>
      </c>
      <c r="F54" s="80" t="s">
        <v>722</v>
      </c>
      <c r="G54" s="80" t="s">
        <v>283</v>
      </c>
      <c r="H54" s="80" t="s">
        <v>77</v>
      </c>
      <c r="I54" s="83">
        <v>8</v>
      </c>
      <c r="J54" s="84">
        <v>20603520</v>
      </c>
      <c r="K54" s="85" t="s">
        <v>29</v>
      </c>
      <c r="L54" s="86" t="s">
        <v>723</v>
      </c>
      <c r="M54" s="87" t="s">
        <v>724</v>
      </c>
    </row>
    <row r="55" spans="1:13" x14ac:dyDescent="0.25">
      <c r="A55" s="195">
        <v>53</v>
      </c>
      <c r="B55" s="81" t="s">
        <v>47</v>
      </c>
      <c r="C55" s="84">
        <v>2575440</v>
      </c>
      <c r="D55" s="80">
        <v>20</v>
      </c>
      <c r="E55" s="81" t="s">
        <v>25</v>
      </c>
      <c r="F55" s="80" t="s">
        <v>630</v>
      </c>
      <c r="G55" s="80" t="s">
        <v>283</v>
      </c>
      <c r="H55" s="80" t="s">
        <v>77</v>
      </c>
      <c r="I55" s="83">
        <v>8</v>
      </c>
      <c r="J55" s="84">
        <v>20603520</v>
      </c>
      <c r="K55" s="85"/>
      <c r="L55" s="86" t="s">
        <v>728</v>
      </c>
      <c r="M55" s="87" t="s">
        <v>729</v>
      </c>
    </row>
    <row r="56" spans="1:13" x14ac:dyDescent="0.25">
      <c r="A56" s="195">
        <v>54</v>
      </c>
      <c r="B56" s="81" t="s">
        <v>47</v>
      </c>
      <c r="C56" s="84">
        <v>2575440</v>
      </c>
      <c r="D56" s="80">
        <v>20</v>
      </c>
      <c r="E56" s="81" t="s">
        <v>25</v>
      </c>
      <c r="F56" s="80" t="s">
        <v>630</v>
      </c>
      <c r="G56" s="80" t="s">
        <v>283</v>
      </c>
      <c r="H56" s="80" t="s">
        <v>77</v>
      </c>
      <c r="I56" s="83">
        <v>8</v>
      </c>
      <c r="J56" s="84">
        <v>20603520</v>
      </c>
      <c r="K56" s="85" t="s">
        <v>29</v>
      </c>
      <c r="L56" s="86" t="s">
        <v>631</v>
      </c>
      <c r="M56" s="87" t="s">
        <v>632</v>
      </c>
    </row>
    <row r="57" spans="1:13" x14ac:dyDescent="0.25">
      <c r="A57" s="195">
        <v>55</v>
      </c>
      <c r="B57" s="81" t="s">
        <v>47</v>
      </c>
      <c r="C57" s="84">
        <v>2575440</v>
      </c>
      <c r="D57" s="80">
        <v>20</v>
      </c>
      <c r="E57" s="81" t="s">
        <v>25</v>
      </c>
      <c r="F57" s="80" t="s">
        <v>577</v>
      </c>
      <c r="G57" s="80" t="s">
        <v>283</v>
      </c>
      <c r="H57" s="80" t="s">
        <v>77</v>
      </c>
      <c r="I57" s="83">
        <v>8</v>
      </c>
      <c r="J57" s="84">
        <v>20603520</v>
      </c>
      <c r="K57" s="85" t="s">
        <v>29</v>
      </c>
      <c r="L57" s="86" t="s">
        <v>733</v>
      </c>
      <c r="M57" s="87" t="s">
        <v>734</v>
      </c>
    </row>
    <row r="58" spans="1:13" x14ac:dyDescent="0.25">
      <c r="A58" s="195">
        <v>56</v>
      </c>
      <c r="B58" s="81" t="s">
        <v>47</v>
      </c>
      <c r="C58" s="84">
        <v>2575440</v>
      </c>
      <c r="D58" s="80">
        <v>20</v>
      </c>
      <c r="E58" s="81" t="s">
        <v>25</v>
      </c>
      <c r="F58" s="80" t="s">
        <v>577</v>
      </c>
      <c r="G58" s="80" t="s">
        <v>283</v>
      </c>
      <c r="H58" s="80" t="s">
        <v>77</v>
      </c>
      <c r="I58" s="83">
        <v>8</v>
      </c>
      <c r="J58" s="84">
        <v>20603520</v>
      </c>
      <c r="K58" s="85" t="s">
        <v>29</v>
      </c>
      <c r="L58" s="86" t="s">
        <v>578</v>
      </c>
      <c r="M58" s="87" t="s">
        <v>579</v>
      </c>
    </row>
    <row r="59" spans="1:13" x14ac:dyDescent="0.25">
      <c r="A59" s="195">
        <v>57</v>
      </c>
      <c r="B59" s="81" t="s">
        <v>47</v>
      </c>
      <c r="C59" s="84">
        <v>2575440</v>
      </c>
      <c r="D59" s="80">
        <v>20</v>
      </c>
      <c r="E59" s="81" t="s">
        <v>25</v>
      </c>
      <c r="F59" s="80" t="s">
        <v>577</v>
      </c>
      <c r="G59" s="80" t="s">
        <v>283</v>
      </c>
      <c r="H59" s="80" t="s">
        <v>77</v>
      </c>
      <c r="I59" s="83">
        <v>8</v>
      </c>
      <c r="J59" s="84">
        <v>20603520</v>
      </c>
      <c r="K59" s="85" t="s">
        <v>29</v>
      </c>
      <c r="L59" s="86" t="s">
        <v>636</v>
      </c>
      <c r="M59" s="87" t="s">
        <v>637</v>
      </c>
    </row>
    <row r="60" spans="1:13" x14ac:dyDescent="0.25">
      <c r="A60" s="195">
        <v>58</v>
      </c>
      <c r="B60" s="81" t="s">
        <v>47</v>
      </c>
      <c r="C60" s="84">
        <v>2575440</v>
      </c>
      <c r="D60" s="80">
        <v>20</v>
      </c>
      <c r="E60" s="81" t="s">
        <v>25</v>
      </c>
      <c r="F60" s="80" t="s">
        <v>70</v>
      </c>
      <c r="G60" s="80" t="s">
        <v>49</v>
      </c>
      <c r="H60" s="80" t="s">
        <v>50</v>
      </c>
      <c r="I60" s="83">
        <v>4</v>
      </c>
      <c r="J60" s="84">
        <v>10301760</v>
      </c>
      <c r="K60" s="85"/>
      <c r="L60" s="86">
        <v>1053282167</v>
      </c>
      <c r="M60" s="87" t="s">
        <v>1099</v>
      </c>
    </row>
    <row r="61" spans="1:13" x14ac:dyDescent="0.25">
      <c r="A61" s="195">
        <v>59</v>
      </c>
      <c r="B61" s="81" t="s">
        <v>47</v>
      </c>
      <c r="C61" s="84">
        <v>2575440</v>
      </c>
      <c r="D61" s="80">
        <v>20</v>
      </c>
      <c r="E61" s="81" t="s">
        <v>25</v>
      </c>
      <c r="F61" s="80" t="s">
        <v>1118</v>
      </c>
      <c r="G61" s="80" t="s">
        <v>770</v>
      </c>
      <c r="H61" s="80" t="s">
        <v>386</v>
      </c>
      <c r="I61" s="83">
        <v>4</v>
      </c>
      <c r="J61" s="84">
        <v>10301760</v>
      </c>
      <c r="K61" s="85"/>
      <c r="L61" s="86" t="s">
        <v>1119</v>
      </c>
      <c r="M61" s="93" t="s">
        <v>1120</v>
      </c>
    </row>
    <row r="62" spans="1:13" x14ac:dyDescent="0.25">
      <c r="A62" s="195">
        <v>60</v>
      </c>
      <c r="B62" s="81" t="s">
        <v>47</v>
      </c>
      <c r="C62" s="84">
        <v>2575440</v>
      </c>
      <c r="D62" s="80">
        <v>20</v>
      </c>
      <c r="E62" s="81" t="s">
        <v>25</v>
      </c>
      <c r="F62" s="80" t="s">
        <v>744</v>
      </c>
      <c r="G62" s="80" t="s">
        <v>745</v>
      </c>
      <c r="H62" s="80" t="s">
        <v>88</v>
      </c>
      <c r="I62" s="83">
        <v>8</v>
      </c>
      <c r="J62" s="84">
        <v>20603520</v>
      </c>
      <c r="K62" s="85"/>
      <c r="L62" s="86">
        <v>1051675537</v>
      </c>
      <c r="M62" s="87" t="s">
        <v>746</v>
      </c>
    </row>
    <row r="63" spans="1:13" x14ac:dyDescent="0.25">
      <c r="A63" s="195">
        <v>61</v>
      </c>
      <c r="B63" s="81" t="s">
        <v>47</v>
      </c>
      <c r="C63" s="84">
        <v>2575440</v>
      </c>
      <c r="D63" s="80">
        <v>20</v>
      </c>
      <c r="E63" s="81" t="s">
        <v>25</v>
      </c>
      <c r="F63" s="80" t="s">
        <v>209</v>
      </c>
      <c r="G63" s="80" t="s">
        <v>210</v>
      </c>
      <c r="H63" s="80" t="s">
        <v>88</v>
      </c>
      <c r="I63" s="83">
        <v>8</v>
      </c>
      <c r="J63" s="84">
        <v>20603520</v>
      </c>
      <c r="K63" s="85" t="s">
        <v>29</v>
      </c>
      <c r="L63" s="86" t="s">
        <v>947</v>
      </c>
      <c r="M63" s="93" t="s">
        <v>948</v>
      </c>
    </row>
    <row r="64" spans="1:13" x14ac:dyDescent="0.25">
      <c r="A64" s="195">
        <v>62</v>
      </c>
      <c r="B64" s="81" t="s">
        <v>47</v>
      </c>
      <c r="C64" s="84">
        <v>2575440</v>
      </c>
      <c r="D64" s="80">
        <v>20</v>
      </c>
      <c r="E64" s="81" t="s">
        <v>25</v>
      </c>
      <c r="F64" s="80" t="s">
        <v>641</v>
      </c>
      <c r="G64" s="80" t="s">
        <v>338</v>
      </c>
      <c r="H64" s="80" t="s">
        <v>77</v>
      </c>
      <c r="I64" s="122">
        <v>8</v>
      </c>
      <c r="J64" s="84">
        <v>20603520</v>
      </c>
      <c r="K64" s="85" t="s">
        <v>29</v>
      </c>
      <c r="L64" s="82" t="s">
        <v>642</v>
      </c>
      <c r="M64" s="110" t="s">
        <v>643</v>
      </c>
    </row>
    <row r="65" spans="1:13" x14ac:dyDescent="0.25">
      <c r="A65" s="195">
        <v>63</v>
      </c>
      <c r="B65" s="81" t="s">
        <v>47</v>
      </c>
      <c r="C65" s="84">
        <v>2575440</v>
      </c>
      <c r="D65" s="80">
        <v>20</v>
      </c>
      <c r="E65" s="81" t="s">
        <v>25</v>
      </c>
      <c r="F65" s="80" t="s">
        <v>63</v>
      </c>
      <c r="G65" s="80" t="s">
        <v>64</v>
      </c>
      <c r="H65" s="80" t="s">
        <v>50</v>
      </c>
      <c r="I65" s="83">
        <v>8</v>
      </c>
      <c r="J65" s="84">
        <v>20603520</v>
      </c>
      <c r="K65" s="85"/>
      <c r="L65" s="86" t="s">
        <v>956</v>
      </c>
      <c r="M65" s="93" t="s">
        <v>957</v>
      </c>
    </row>
    <row r="66" spans="1:13" ht="27" x14ac:dyDescent="0.25">
      <c r="A66" s="195">
        <v>64</v>
      </c>
      <c r="B66" s="81" t="s">
        <v>47</v>
      </c>
      <c r="C66" s="84">
        <v>2575440</v>
      </c>
      <c r="D66" s="80">
        <v>20</v>
      </c>
      <c r="E66" s="81" t="s">
        <v>25</v>
      </c>
      <c r="F66" s="80" t="s">
        <v>63</v>
      </c>
      <c r="G66" s="80" t="s">
        <v>64</v>
      </c>
      <c r="H66" s="80" t="s">
        <v>65</v>
      </c>
      <c r="I66" s="83">
        <v>4</v>
      </c>
      <c r="J66" s="84">
        <v>10301760</v>
      </c>
      <c r="K66" s="85"/>
      <c r="L66" s="86" t="s">
        <v>66</v>
      </c>
      <c r="M66" s="87" t="s">
        <v>496</v>
      </c>
    </row>
    <row r="67" spans="1:13" x14ac:dyDescent="0.25">
      <c r="A67" s="195">
        <v>65</v>
      </c>
      <c r="B67" s="81" t="s">
        <v>47</v>
      </c>
      <c r="C67" s="84">
        <v>2575440</v>
      </c>
      <c r="D67" s="80">
        <v>20</v>
      </c>
      <c r="E67" s="81" t="s">
        <v>25</v>
      </c>
      <c r="F67" s="80" t="s">
        <v>63</v>
      </c>
      <c r="G67" s="80" t="s">
        <v>64</v>
      </c>
      <c r="H67" s="80" t="s">
        <v>65</v>
      </c>
      <c r="I67" s="83">
        <v>4</v>
      </c>
      <c r="J67" s="84">
        <v>10301760</v>
      </c>
      <c r="K67" s="85"/>
      <c r="L67" s="86" t="s">
        <v>66</v>
      </c>
      <c r="M67" s="87" t="s">
        <v>1098</v>
      </c>
    </row>
    <row r="68" spans="1:13" ht="27" x14ac:dyDescent="0.25">
      <c r="A68" s="195">
        <v>66</v>
      </c>
      <c r="B68" s="81" t="s">
        <v>47</v>
      </c>
      <c r="C68" s="84">
        <v>2575440</v>
      </c>
      <c r="D68" s="80">
        <v>20</v>
      </c>
      <c r="E68" s="81" t="s">
        <v>25</v>
      </c>
      <c r="F68" s="80" t="s">
        <v>750</v>
      </c>
      <c r="G68" s="80" t="s">
        <v>27</v>
      </c>
      <c r="H68" s="80" t="s">
        <v>65</v>
      </c>
      <c r="I68" s="83">
        <v>8</v>
      </c>
      <c r="J68" s="84">
        <v>20603520</v>
      </c>
      <c r="K68" s="85" t="s">
        <v>29</v>
      </c>
      <c r="L68" s="86" t="s">
        <v>751</v>
      </c>
      <c r="M68" s="87" t="s">
        <v>752</v>
      </c>
    </row>
    <row r="69" spans="1:13" ht="27" x14ac:dyDescent="0.25">
      <c r="A69" s="195">
        <v>67</v>
      </c>
      <c r="B69" s="81" t="s">
        <v>47</v>
      </c>
      <c r="C69" s="84">
        <v>2575440</v>
      </c>
      <c r="D69" s="80">
        <v>20</v>
      </c>
      <c r="E69" s="81" t="s">
        <v>25</v>
      </c>
      <c r="F69" s="80" t="s">
        <v>756</v>
      </c>
      <c r="G69" s="97" t="s">
        <v>201</v>
      </c>
      <c r="H69" s="80" t="s">
        <v>202</v>
      </c>
      <c r="I69" s="83">
        <v>8</v>
      </c>
      <c r="J69" s="84">
        <v>20603520</v>
      </c>
      <c r="K69" s="85"/>
      <c r="L69" s="86" t="s">
        <v>757</v>
      </c>
      <c r="M69" s="87" t="s">
        <v>758</v>
      </c>
    </row>
    <row r="70" spans="1:13" ht="27" x14ac:dyDescent="0.25">
      <c r="A70" s="195">
        <v>68</v>
      </c>
      <c r="B70" s="81" t="s">
        <v>47</v>
      </c>
      <c r="C70" s="84">
        <v>2575440</v>
      </c>
      <c r="D70" s="80">
        <v>20</v>
      </c>
      <c r="E70" s="81" t="s">
        <v>25</v>
      </c>
      <c r="F70" s="80" t="s">
        <v>756</v>
      </c>
      <c r="G70" s="97" t="s">
        <v>201</v>
      </c>
      <c r="H70" s="80" t="s">
        <v>202</v>
      </c>
      <c r="I70" s="83">
        <v>8</v>
      </c>
      <c r="J70" s="84">
        <v>20603520</v>
      </c>
      <c r="K70" s="85"/>
      <c r="L70" s="86" t="s">
        <v>962</v>
      </c>
      <c r="M70" s="93" t="s">
        <v>963</v>
      </c>
    </row>
    <row r="71" spans="1:13" ht="27" x14ac:dyDescent="0.25">
      <c r="A71" s="195">
        <v>69</v>
      </c>
      <c r="B71" s="81" t="s">
        <v>47</v>
      </c>
      <c r="C71" s="84">
        <v>2575440</v>
      </c>
      <c r="D71" s="80">
        <v>20</v>
      </c>
      <c r="E71" s="81" t="s">
        <v>25</v>
      </c>
      <c r="F71" s="80" t="s">
        <v>756</v>
      </c>
      <c r="G71" s="97" t="s">
        <v>201</v>
      </c>
      <c r="H71" s="80" t="s">
        <v>202</v>
      </c>
      <c r="I71" s="83">
        <v>8</v>
      </c>
      <c r="J71" s="84">
        <v>20603520</v>
      </c>
      <c r="K71" s="85"/>
      <c r="L71" s="86" t="s">
        <v>967</v>
      </c>
      <c r="M71" s="93" t="s">
        <v>968</v>
      </c>
    </row>
    <row r="72" spans="1:13" ht="27" x14ac:dyDescent="0.25">
      <c r="A72" s="195">
        <v>70</v>
      </c>
      <c r="B72" s="81" t="s">
        <v>47</v>
      </c>
      <c r="C72" s="84">
        <v>2575440</v>
      </c>
      <c r="D72" s="80">
        <v>20</v>
      </c>
      <c r="E72" s="81" t="s">
        <v>25</v>
      </c>
      <c r="F72" s="80" t="s">
        <v>756</v>
      </c>
      <c r="G72" s="97" t="s">
        <v>201</v>
      </c>
      <c r="H72" s="80" t="s">
        <v>202</v>
      </c>
      <c r="I72" s="83">
        <v>8</v>
      </c>
      <c r="J72" s="84">
        <v>20603520</v>
      </c>
      <c r="K72" s="85"/>
      <c r="L72" s="86">
        <v>1113650667</v>
      </c>
      <c r="M72" s="93" t="s">
        <v>972</v>
      </c>
    </row>
    <row r="73" spans="1:13" x14ac:dyDescent="0.25">
      <c r="A73" s="195">
        <v>71</v>
      </c>
      <c r="B73" s="81" t="s">
        <v>47</v>
      </c>
      <c r="C73" s="84">
        <v>2575440</v>
      </c>
      <c r="D73" s="80">
        <v>20</v>
      </c>
      <c r="E73" s="81" t="s">
        <v>25</v>
      </c>
      <c r="F73" s="80" t="s">
        <v>976</v>
      </c>
      <c r="G73" s="125" t="s">
        <v>553</v>
      </c>
      <c r="H73" s="80" t="s">
        <v>50</v>
      </c>
      <c r="I73" s="83">
        <v>8</v>
      </c>
      <c r="J73" s="84">
        <v>20603520</v>
      </c>
      <c r="K73" s="85" t="s">
        <v>29</v>
      </c>
      <c r="L73" s="86">
        <v>1094277813</v>
      </c>
      <c r="M73" s="93" t="s">
        <v>977</v>
      </c>
    </row>
    <row r="74" spans="1:13" x14ac:dyDescent="0.25">
      <c r="A74" s="195">
        <v>72</v>
      </c>
      <c r="B74" s="81" t="s">
        <v>47</v>
      </c>
      <c r="C74" s="84">
        <v>2575440</v>
      </c>
      <c r="D74" s="80">
        <v>20</v>
      </c>
      <c r="E74" s="81" t="s">
        <v>25</v>
      </c>
      <c r="F74" s="80" t="s">
        <v>762</v>
      </c>
      <c r="G74" s="80" t="s">
        <v>763</v>
      </c>
      <c r="H74" s="80" t="s">
        <v>386</v>
      </c>
      <c r="I74" s="83">
        <v>8</v>
      </c>
      <c r="J74" s="84">
        <v>20603520</v>
      </c>
      <c r="K74" s="85" t="s">
        <v>29</v>
      </c>
      <c r="L74" s="86" t="s">
        <v>764</v>
      </c>
      <c r="M74" s="87" t="s">
        <v>765</v>
      </c>
    </row>
    <row r="75" spans="1:13" x14ac:dyDescent="0.25">
      <c r="A75" s="195">
        <v>73</v>
      </c>
      <c r="B75" s="81" t="s">
        <v>47</v>
      </c>
      <c r="C75" s="84">
        <v>2575440</v>
      </c>
      <c r="D75" s="80">
        <v>20</v>
      </c>
      <c r="E75" s="81" t="s">
        <v>25</v>
      </c>
      <c r="F75" s="80" t="s">
        <v>647</v>
      </c>
      <c r="G75" s="80" t="s">
        <v>338</v>
      </c>
      <c r="H75" s="80" t="s">
        <v>77</v>
      </c>
      <c r="I75" s="122">
        <v>8</v>
      </c>
      <c r="J75" s="84">
        <v>20603520</v>
      </c>
      <c r="K75" s="85" t="s">
        <v>29</v>
      </c>
      <c r="L75" s="82" t="s">
        <v>648</v>
      </c>
      <c r="M75" s="110" t="s">
        <v>649</v>
      </c>
    </row>
    <row r="76" spans="1:13" x14ac:dyDescent="0.25">
      <c r="A76" s="195">
        <v>74</v>
      </c>
      <c r="B76" s="81" t="s">
        <v>47</v>
      </c>
      <c r="C76" s="84">
        <v>2575440</v>
      </c>
      <c r="D76" s="80">
        <v>20</v>
      </c>
      <c r="E76" s="81" t="s">
        <v>25</v>
      </c>
      <c r="F76" s="80" t="s">
        <v>821</v>
      </c>
      <c r="G76" s="80" t="s">
        <v>76</v>
      </c>
      <c r="H76" s="80" t="s">
        <v>77</v>
      </c>
      <c r="I76" s="83">
        <v>8</v>
      </c>
      <c r="J76" s="84">
        <v>20603520</v>
      </c>
      <c r="K76" s="85"/>
      <c r="L76" s="86" t="s">
        <v>822</v>
      </c>
      <c r="M76" s="87" t="s">
        <v>823</v>
      </c>
    </row>
    <row r="77" spans="1:13" x14ac:dyDescent="0.25">
      <c r="A77" s="195">
        <v>75</v>
      </c>
      <c r="B77" s="81" t="s">
        <v>47</v>
      </c>
      <c r="C77" s="84">
        <v>2575440</v>
      </c>
      <c r="D77" s="80">
        <v>20</v>
      </c>
      <c r="E77" s="81" t="s">
        <v>25</v>
      </c>
      <c r="F77" s="80" t="s">
        <v>821</v>
      </c>
      <c r="G77" s="80" t="s">
        <v>76</v>
      </c>
      <c r="H77" s="80" t="s">
        <v>77</v>
      </c>
      <c r="I77" s="83">
        <v>8</v>
      </c>
      <c r="J77" s="84">
        <v>20603520</v>
      </c>
      <c r="K77" s="85"/>
      <c r="L77" s="86" t="s">
        <v>985</v>
      </c>
      <c r="M77" s="93" t="s">
        <v>986</v>
      </c>
    </row>
    <row r="78" spans="1:13" x14ac:dyDescent="0.25">
      <c r="A78" s="195">
        <v>76</v>
      </c>
      <c r="B78" s="81" t="s">
        <v>47</v>
      </c>
      <c r="C78" s="84">
        <v>2575440</v>
      </c>
      <c r="D78" s="80">
        <v>20</v>
      </c>
      <c r="E78" s="81" t="s">
        <v>25</v>
      </c>
      <c r="F78" s="80" t="s">
        <v>821</v>
      </c>
      <c r="G78" s="80" t="s">
        <v>76</v>
      </c>
      <c r="H78" s="80" t="s">
        <v>77</v>
      </c>
      <c r="I78" s="83">
        <v>8</v>
      </c>
      <c r="J78" s="84">
        <v>20603520</v>
      </c>
      <c r="K78" s="85"/>
      <c r="L78" s="86" t="s">
        <v>980</v>
      </c>
      <c r="M78" s="93" t="s">
        <v>981</v>
      </c>
    </row>
    <row r="79" spans="1:13" x14ac:dyDescent="0.25">
      <c r="A79" s="195">
        <v>77</v>
      </c>
      <c r="B79" s="81" t="s">
        <v>47</v>
      </c>
      <c r="C79" s="84">
        <v>2575440</v>
      </c>
      <c r="D79" s="80">
        <v>20</v>
      </c>
      <c r="E79" s="81" t="s">
        <v>25</v>
      </c>
      <c r="F79" s="80" t="s">
        <v>546</v>
      </c>
      <c r="G79" s="80" t="s">
        <v>57</v>
      </c>
      <c r="H79" s="80" t="s">
        <v>50</v>
      </c>
      <c r="I79" s="83">
        <v>8</v>
      </c>
      <c r="J79" s="84">
        <v>20603520</v>
      </c>
      <c r="K79" s="85" t="s">
        <v>29</v>
      </c>
      <c r="L79" s="86" t="s">
        <v>990</v>
      </c>
      <c r="M79" s="93" t="s">
        <v>991</v>
      </c>
    </row>
    <row r="80" spans="1:13" ht="27" x14ac:dyDescent="0.25">
      <c r="A80" s="195">
        <v>78</v>
      </c>
      <c r="B80" s="81" t="s">
        <v>47</v>
      </c>
      <c r="C80" s="84">
        <v>2575440</v>
      </c>
      <c r="D80" s="80">
        <v>20</v>
      </c>
      <c r="E80" s="81" t="s">
        <v>25</v>
      </c>
      <c r="F80" s="80" t="s">
        <v>583</v>
      </c>
      <c r="G80" s="97" t="s">
        <v>216</v>
      </c>
      <c r="H80" s="80" t="s">
        <v>202</v>
      </c>
      <c r="I80" s="83">
        <v>8</v>
      </c>
      <c r="J80" s="84">
        <v>20603520</v>
      </c>
      <c r="K80" s="85" t="s">
        <v>29</v>
      </c>
      <c r="L80" s="86" t="s">
        <v>584</v>
      </c>
      <c r="M80" s="87" t="s">
        <v>585</v>
      </c>
    </row>
    <row r="81" spans="1:13" x14ac:dyDescent="0.25">
      <c r="A81" s="195">
        <v>79</v>
      </c>
      <c r="B81" s="81" t="s">
        <v>47</v>
      </c>
      <c r="C81" s="84">
        <v>2575440</v>
      </c>
      <c r="D81" s="80">
        <v>20</v>
      </c>
      <c r="E81" s="81" t="s">
        <v>25</v>
      </c>
      <c r="F81" s="80" t="s">
        <v>769</v>
      </c>
      <c r="G81" s="80" t="s">
        <v>770</v>
      </c>
      <c r="H81" s="80" t="s">
        <v>386</v>
      </c>
      <c r="I81" s="83">
        <v>8</v>
      </c>
      <c r="J81" s="84">
        <v>20603520</v>
      </c>
      <c r="K81" s="85" t="s">
        <v>29</v>
      </c>
      <c r="L81" s="86" t="s">
        <v>771</v>
      </c>
      <c r="M81" s="87" t="s">
        <v>772</v>
      </c>
    </row>
    <row r="82" spans="1:13" x14ac:dyDescent="0.25">
      <c r="A82" s="195">
        <v>80</v>
      </c>
      <c r="B82" s="81" t="s">
        <v>47</v>
      </c>
      <c r="C82" s="84">
        <v>2575440</v>
      </c>
      <c r="D82" s="80">
        <v>20</v>
      </c>
      <c r="E82" s="81" t="s">
        <v>25</v>
      </c>
      <c r="F82" s="80" t="s">
        <v>776</v>
      </c>
      <c r="G82" s="80" t="s">
        <v>777</v>
      </c>
      <c r="H82" s="80" t="s">
        <v>386</v>
      </c>
      <c r="I82" s="83">
        <v>8</v>
      </c>
      <c r="J82" s="84">
        <v>20603520</v>
      </c>
      <c r="K82" s="85" t="s">
        <v>29</v>
      </c>
      <c r="L82" s="86" t="s">
        <v>778</v>
      </c>
      <c r="M82" s="87" t="s">
        <v>779</v>
      </c>
    </row>
    <row r="83" spans="1:13" ht="27" x14ac:dyDescent="0.25">
      <c r="A83" s="195">
        <v>81</v>
      </c>
      <c r="B83" s="81" t="s">
        <v>47</v>
      </c>
      <c r="C83" s="84">
        <v>2575440</v>
      </c>
      <c r="D83" s="80">
        <v>20</v>
      </c>
      <c r="E83" s="81" t="s">
        <v>25</v>
      </c>
      <c r="F83" s="80" t="s">
        <v>783</v>
      </c>
      <c r="G83" s="97" t="s">
        <v>201</v>
      </c>
      <c r="H83" s="80" t="s">
        <v>202</v>
      </c>
      <c r="I83" s="83">
        <v>8</v>
      </c>
      <c r="J83" s="84">
        <v>20603520</v>
      </c>
      <c r="K83" s="85" t="s">
        <v>29</v>
      </c>
      <c r="L83" s="86" t="s">
        <v>784</v>
      </c>
      <c r="M83" s="87" t="s">
        <v>785</v>
      </c>
    </row>
    <row r="84" spans="1:13" x14ac:dyDescent="0.25">
      <c r="A84" s="195">
        <v>82</v>
      </c>
      <c r="B84" s="81" t="s">
        <v>47</v>
      </c>
      <c r="C84" s="84">
        <v>2575440</v>
      </c>
      <c r="D84" s="80">
        <v>20</v>
      </c>
      <c r="E84" s="81" t="s">
        <v>25</v>
      </c>
      <c r="F84" s="80" t="s">
        <v>1056</v>
      </c>
      <c r="G84" s="80" t="s">
        <v>655</v>
      </c>
      <c r="H84" s="80" t="s">
        <v>88</v>
      </c>
      <c r="I84" s="83">
        <v>8</v>
      </c>
      <c r="J84" s="84">
        <v>20603520</v>
      </c>
      <c r="K84" s="85" t="s">
        <v>29</v>
      </c>
      <c r="L84" s="86" t="s">
        <v>1057</v>
      </c>
      <c r="M84" s="93" t="s">
        <v>1058</v>
      </c>
    </row>
    <row r="85" spans="1:13" x14ac:dyDescent="0.25">
      <c r="A85" s="195">
        <v>83</v>
      </c>
      <c r="B85" s="81" t="s">
        <v>47</v>
      </c>
      <c r="C85" s="84">
        <v>2575440</v>
      </c>
      <c r="D85" s="80">
        <v>20</v>
      </c>
      <c r="E85" s="81" t="s">
        <v>25</v>
      </c>
      <c r="F85" s="80" t="s">
        <v>1056</v>
      </c>
      <c r="G85" s="80" t="s">
        <v>655</v>
      </c>
      <c r="H85" s="80" t="s">
        <v>88</v>
      </c>
      <c r="I85" s="83">
        <v>8</v>
      </c>
      <c r="J85" s="84">
        <v>20603520</v>
      </c>
      <c r="K85" s="85"/>
      <c r="L85" s="106">
        <v>1043022092</v>
      </c>
      <c r="M85" s="93" t="s">
        <v>1062</v>
      </c>
    </row>
    <row r="86" spans="1:13" x14ac:dyDescent="0.25">
      <c r="A86" s="195">
        <v>84</v>
      </c>
      <c r="B86" s="81" t="s">
        <v>47</v>
      </c>
      <c r="C86" s="84">
        <v>2575440</v>
      </c>
      <c r="D86" s="80">
        <v>20</v>
      </c>
      <c r="E86" s="81" t="s">
        <v>25</v>
      </c>
      <c r="F86" s="80" t="s">
        <v>1056</v>
      </c>
      <c r="G86" s="80" t="s">
        <v>655</v>
      </c>
      <c r="H86" s="80" t="s">
        <v>88</v>
      </c>
      <c r="I86" s="122">
        <v>8</v>
      </c>
      <c r="J86" s="84">
        <v>20603520</v>
      </c>
      <c r="K86" s="85" t="s">
        <v>29</v>
      </c>
      <c r="L86" s="82" t="s">
        <v>1066</v>
      </c>
      <c r="M86" s="121" t="s">
        <v>1067</v>
      </c>
    </row>
    <row r="87" spans="1:13" x14ac:dyDescent="0.25">
      <c r="A87" s="195">
        <v>85</v>
      </c>
      <c r="B87" s="81" t="s">
        <v>47</v>
      </c>
      <c r="C87" s="84">
        <v>2575440</v>
      </c>
      <c r="D87" s="80">
        <v>20</v>
      </c>
      <c r="E87" s="81" t="s">
        <v>25</v>
      </c>
      <c r="F87" s="80" t="s">
        <v>995</v>
      </c>
      <c r="G87" s="80" t="s">
        <v>210</v>
      </c>
      <c r="H87" s="80" t="s">
        <v>88</v>
      </c>
      <c r="I87" s="83">
        <v>8</v>
      </c>
      <c r="J87" s="84">
        <v>20603520</v>
      </c>
      <c r="K87" s="85" t="s">
        <v>29</v>
      </c>
      <c r="L87" s="86" t="s">
        <v>996</v>
      </c>
      <c r="M87" s="93" t="s">
        <v>997</v>
      </c>
    </row>
    <row r="88" spans="1:13" x14ac:dyDescent="0.25">
      <c r="A88" s="195">
        <v>86</v>
      </c>
      <c r="B88" s="81" t="s">
        <v>47</v>
      </c>
      <c r="C88" s="84">
        <v>2575440</v>
      </c>
      <c r="D88" s="80">
        <v>20</v>
      </c>
      <c r="E88" s="81" t="s">
        <v>25</v>
      </c>
      <c r="F88" s="80" t="s">
        <v>1001</v>
      </c>
      <c r="G88" s="80" t="s">
        <v>57</v>
      </c>
      <c r="H88" s="80" t="s">
        <v>50</v>
      </c>
      <c r="I88" s="83">
        <v>8</v>
      </c>
      <c r="J88" s="84">
        <v>20603520</v>
      </c>
      <c r="K88" s="85" t="s">
        <v>29</v>
      </c>
      <c r="L88" s="86" t="s">
        <v>1002</v>
      </c>
      <c r="M88" s="93" t="s">
        <v>1003</v>
      </c>
    </row>
    <row r="89" spans="1:13" x14ac:dyDescent="0.25">
      <c r="A89" s="195">
        <v>87</v>
      </c>
      <c r="B89" s="81" t="s">
        <v>47</v>
      </c>
      <c r="C89" s="84">
        <v>2575440</v>
      </c>
      <c r="D89" s="80">
        <v>20</v>
      </c>
      <c r="E89" s="81" t="s">
        <v>25</v>
      </c>
      <c r="F89" s="80" t="s">
        <v>86</v>
      </c>
      <c r="G89" s="80" t="s">
        <v>87</v>
      </c>
      <c r="H89" s="80" t="s">
        <v>88</v>
      </c>
      <c r="I89" s="83">
        <v>4</v>
      </c>
      <c r="J89" s="84">
        <v>10301760</v>
      </c>
      <c r="K89" s="85"/>
      <c r="L89" s="86" t="s">
        <v>89</v>
      </c>
      <c r="M89" s="93" t="s">
        <v>1123</v>
      </c>
    </row>
    <row r="90" spans="1:13" x14ac:dyDescent="0.25">
      <c r="A90" s="195">
        <v>88</v>
      </c>
      <c r="B90" s="81" t="s">
        <v>47</v>
      </c>
      <c r="C90" s="84">
        <v>2575440</v>
      </c>
      <c r="D90" s="80">
        <v>20</v>
      </c>
      <c r="E90" s="81" t="s">
        <v>25</v>
      </c>
      <c r="F90" s="80" t="s">
        <v>384</v>
      </c>
      <c r="G90" s="80" t="s">
        <v>385</v>
      </c>
      <c r="H90" s="80" t="s">
        <v>386</v>
      </c>
      <c r="I90" s="83">
        <v>8</v>
      </c>
      <c r="J90" s="84">
        <v>20603520</v>
      </c>
      <c r="K90" s="85" t="s">
        <v>29</v>
      </c>
      <c r="L90" s="86" t="s">
        <v>1007</v>
      </c>
      <c r="M90" s="93" t="s">
        <v>1008</v>
      </c>
    </row>
    <row r="91" spans="1:13" x14ac:dyDescent="0.25">
      <c r="A91" s="195">
        <v>89</v>
      </c>
      <c r="B91" s="81" t="s">
        <v>47</v>
      </c>
      <c r="C91" s="84">
        <v>2575440</v>
      </c>
      <c r="D91" s="80">
        <v>20</v>
      </c>
      <c r="E91" s="81" t="s">
        <v>25</v>
      </c>
      <c r="F91" s="80" t="s">
        <v>318</v>
      </c>
      <c r="G91" s="80" t="s">
        <v>319</v>
      </c>
      <c r="H91" s="80" t="s">
        <v>88</v>
      </c>
      <c r="I91" s="83">
        <v>8</v>
      </c>
      <c r="J91" s="84">
        <v>20603520</v>
      </c>
      <c r="K91" s="85"/>
      <c r="L91" s="86">
        <v>1004281758</v>
      </c>
      <c r="M91" s="93" t="s">
        <v>1012</v>
      </c>
    </row>
    <row r="92" spans="1:13" x14ac:dyDescent="0.25">
      <c r="A92" s="195">
        <v>90</v>
      </c>
      <c r="B92" s="81" t="s">
        <v>47</v>
      </c>
      <c r="C92" s="84">
        <v>2575440</v>
      </c>
      <c r="D92" s="80">
        <v>20</v>
      </c>
      <c r="E92" s="81" t="s">
        <v>25</v>
      </c>
      <c r="F92" s="80" t="s">
        <v>318</v>
      </c>
      <c r="G92" s="80" t="s">
        <v>319</v>
      </c>
      <c r="H92" s="80" t="s">
        <v>88</v>
      </c>
      <c r="I92" s="83">
        <v>4</v>
      </c>
      <c r="J92" s="84">
        <v>10301760</v>
      </c>
      <c r="K92" s="85"/>
      <c r="L92" s="86" t="s">
        <v>1101</v>
      </c>
      <c r="M92" s="87" t="s">
        <v>1102</v>
      </c>
    </row>
    <row r="93" spans="1:13" x14ac:dyDescent="0.25">
      <c r="A93" s="195">
        <v>91</v>
      </c>
      <c r="B93" s="81" t="s">
        <v>47</v>
      </c>
      <c r="C93" s="84">
        <v>2575440</v>
      </c>
      <c r="D93" s="80">
        <v>20</v>
      </c>
      <c r="E93" s="81" t="s">
        <v>25</v>
      </c>
      <c r="F93" s="80" t="s">
        <v>75</v>
      </c>
      <c r="G93" s="80" t="s">
        <v>76</v>
      </c>
      <c r="H93" s="80" t="s">
        <v>77</v>
      </c>
      <c r="I93" s="83">
        <v>4</v>
      </c>
      <c r="J93" s="84">
        <v>10301760</v>
      </c>
      <c r="K93" s="85"/>
      <c r="L93" s="198">
        <v>1004995892</v>
      </c>
      <c r="M93" s="87" t="s">
        <v>494</v>
      </c>
    </row>
    <row r="94" spans="1:13" ht="27" x14ac:dyDescent="0.25">
      <c r="A94" s="195">
        <v>92</v>
      </c>
      <c r="B94" s="81" t="s">
        <v>47</v>
      </c>
      <c r="C94" s="84">
        <v>2575440</v>
      </c>
      <c r="D94" s="80">
        <v>20</v>
      </c>
      <c r="E94" s="81" t="s">
        <v>25</v>
      </c>
      <c r="F94" s="80" t="s">
        <v>596</v>
      </c>
      <c r="G94" s="80" t="s">
        <v>283</v>
      </c>
      <c r="H94" s="80" t="s">
        <v>77</v>
      </c>
      <c r="I94" s="83">
        <v>8</v>
      </c>
      <c r="J94" s="84">
        <v>20603520</v>
      </c>
      <c r="K94" s="85" t="s">
        <v>29</v>
      </c>
      <c r="L94" s="86" t="s">
        <v>597</v>
      </c>
      <c r="M94" s="87" t="s">
        <v>598</v>
      </c>
    </row>
    <row r="95" spans="1:13" x14ac:dyDescent="0.25">
      <c r="A95" s="195">
        <v>93</v>
      </c>
      <c r="B95" s="81" t="s">
        <v>47</v>
      </c>
      <c r="C95" s="84">
        <v>2575440</v>
      </c>
      <c r="D95" s="80">
        <v>20</v>
      </c>
      <c r="E95" s="81" t="s">
        <v>25</v>
      </c>
      <c r="F95" s="80" t="s">
        <v>789</v>
      </c>
      <c r="G95" s="80" t="s">
        <v>283</v>
      </c>
      <c r="H95" s="80" t="s">
        <v>77</v>
      </c>
      <c r="I95" s="83">
        <v>8</v>
      </c>
      <c r="J95" s="84">
        <v>20603520</v>
      </c>
      <c r="K95" s="85" t="s">
        <v>29</v>
      </c>
      <c r="L95" s="82">
        <v>32104561</v>
      </c>
      <c r="M95" s="87" t="s">
        <v>790</v>
      </c>
    </row>
    <row r="96" spans="1:13" x14ac:dyDescent="0.25">
      <c r="A96" s="195">
        <v>94</v>
      </c>
      <c r="B96" s="81" t="s">
        <v>47</v>
      </c>
      <c r="C96" s="84">
        <v>2575440</v>
      </c>
      <c r="D96" s="80">
        <v>20</v>
      </c>
      <c r="E96" s="81" t="s">
        <v>25</v>
      </c>
      <c r="F96" s="80" t="s">
        <v>589</v>
      </c>
      <c r="G96" s="80" t="s">
        <v>590</v>
      </c>
      <c r="H96" s="80" t="s">
        <v>202</v>
      </c>
      <c r="I96" s="83">
        <v>8</v>
      </c>
      <c r="J96" s="84">
        <v>20603520</v>
      </c>
      <c r="K96" s="85" t="s">
        <v>29</v>
      </c>
      <c r="L96" s="86" t="s">
        <v>591</v>
      </c>
      <c r="M96" s="87" t="s">
        <v>592</v>
      </c>
    </row>
    <row r="97" spans="1:13" ht="27" x14ac:dyDescent="0.25">
      <c r="A97" s="195">
        <v>95</v>
      </c>
      <c r="B97" s="81" t="s">
        <v>47</v>
      </c>
      <c r="C97" s="84">
        <v>2575440</v>
      </c>
      <c r="D97" s="80">
        <v>20</v>
      </c>
      <c r="E97" s="81" t="s">
        <v>25</v>
      </c>
      <c r="F97" s="80" t="s">
        <v>798</v>
      </c>
      <c r="G97" s="80" t="s">
        <v>283</v>
      </c>
      <c r="H97" s="80" t="s">
        <v>77</v>
      </c>
      <c r="I97" s="122">
        <v>8</v>
      </c>
      <c r="J97" s="84">
        <v>20603520</v>
      </c>
      <c r="K97" s="85" t="s">
        <v>29</v>
      </c>
      <c r="L97" s="82" t="s">
        <v>799</v>
      </c>
      <c r="M97" s="110" t="s">
        <v>800</v>
      </c>
    </row>
    <row r="98" spans="1:13" x14ac:dyDescent="0.25">
      <c r="A98" s="195">
        <v>96</v>
      </c>
      <c r="B98" s="81" t="s">
        <v>47</v>
      </c>
      <c r="C98" s="84">
        <v>2575440</v>
      </c>
      <c r="D98" s="80">
        <v>20</v>
      </c>
      <c r="E98" s="81" t="s">
        <v>25</v>
      </c>
      <c r="F98" s="80" t="s">
        <v>1016</v>
      </c>
      <c r="G98" s="80" t="s">
        <v>76</v>
      </c>
      <c r="H98" s="80" t="s">
        <v>77</v>
      </c>
      <c r="I98" s="83">
        <v>8</v>
      </c>
      <c r="J98" s="84">
        <v>20603520</v>
      </c>
      <c r="K98" s="85" t="s">
        <v>29</v>
      </c>
      <c r="L98" s="86">
        <v>1090148883</v>
      </c>
      <c r="M98" s="93" t="s">
        <v>1017</v>
      </c>
    </row>
    <row r="99" spans="1:13" x14ac:dyDescent="0.25">
      <c r="A99" s="195">
        <v>97</v>
      </c>
      <c r="B99" s="81" t="s">
        <v>47</v>
      </c>
      <c r="C99" s="84">
        <v>2575440</v>
      </c>
      <c r="D99" s="80">
        <v>20</v>
      </c>
      <c r="E99" s="81" t="s">
        <v>25</v>
      </c>
      <c r="F99" s="80" t="s">
        <v>804</v>
      </c>
      <c r="G99" s="80" t="s">
        <v>770</v>
      </c>
      <c r="H99" s="80" t="s">
        <v>386</v>
      </c>
      <c r="I99" s="83">
        <v>8</v>
      </c>
      <c r="J99" s="84">
        <v>20603520</v>
      </c>
      <c r="K99" s="85" t="s">
        <v>29</v>
      </c>
      <c r="L99" s="86">
        <v>1122782393</v>
      </c>
      <c r="M99" s="87" t="s">
        <v>805</v>
      </c>
    </row>
    <row r="100" spans="1:13" x14ac:dyDescent="0.25">
      <c r="A100" s="195">
        <v>98</v>
      </c>
      <c r="B100" s="81" t="s">
        <v>47</v>
      </c>
      <c r="C100" s="84">
        <v>2575440</v>
      </c>
      <c r="D100" s="80">
        <v>20</v>
      </c>
      <c r="E100" s="81" t="s">
        <v>25</v>
      </c>
      <c r="F100" s="80" t="s">
        <v>809</v>
      </c>
      <c r="G100" s="80" t="s">
        <v>590</v>
      </c>
      <c r="H100" s="80" t="s">
        <v>202</v>
      </c>
      <c r="I100" s="83">
        <v>8</v>
      </c>
      <c r="J100" s="84">
        <v>20603520</v>
      </c>
      <c r="K100" s="85" t="s">
        <v>29</v>
      </c>
      <c r="L100" s="86" t="s">
        <v>810</v>
      </c>
      <c r="M100" s="87" t="s">
        <v>811</v>
      </c>
    </row>
    <row r="101" spans="1:13" x14ac:dyDescent="0.25">
      <c r="A101" s="195">
        <v>99</v>
      </c>
      <c r="B101" s="81" t="s">
        <v>47</v>
      </c>
      <c r="C101" s="84">
        <v>2575440</v>
      </c>
      <c r="D101" s="80">
        <v>20</v>
      </c>
      <c r="E101" s="81" t="s">
        <v>25</v>
      </c>
      <c r="F101" s="80" t="s">
        <v>815</v>
      </c>
      <c r="G101" s="80" t="s">
        <v>745</v>
      </c>
      <c r="H101" s="80" t="s">
        <v>88</v>
      </c>
      <c r="I101" s="83">
        <v>8</v>
      </c>
      <c r="J101" s="84">
        <v>20603520</v>
      </c>
      <c r="K101" s="85"/>
      <c r="L101" s="86" t="s">
        <v>816</v>
      </c>
      <c r="M101" s="87" t="s">
        <v>817</v>
      </c>
    </row>
    <row r="102" spans="1:13" x14ac:dyDescent="0.25">
      <c r="A102" s="195">
        <v>100</v>
      </c>
      <c r="B102" s="81" t="s">
        <v>47</v>
      </c>
      <c r="C102" s="84">
        <v>2575440</v>
      </c>
      <c r="D102" s="80">
        <v>20</v>
      </c>
      <c r="E102" s="81" t="s">
        <v>25</v>
      </c>
      <c r="F102" s="80" t="s">
        <v>1021</v>
      </c>
      <c r="G102" s="80" t="s">
        <v>87</v>
      </c>
      <c r="H102" s="80" t="s">
        <v>88</v>
      </c>
      <c r="I102" s="83">
        <v>8</v>
      </c>
      <c r="J102" s="84">
        <v>20603520</v>
      </c>
      <c r="K102" s="85"/>
      <c r="L102" s="86" t="s">
        <v>1022</v>
      </c>
      <c r="M102" s="93" t="s">
        <v>1023</v>
      </c>
    </row>
    <row r="103" spans="1:13" x14ac:dyDescent="0.25">
      <c r="A103" s="195">
        <v>101</v>
      </c>
      <c r="B103" s="94" t="s">
        <v>47</v>
      </c>
      <c r="C103" s="196">
        <v>2575440</v>
      </c>
      <c r="D103" s="53">
        <v>20</v>
      </c>
      <c r="E103" s="94" t="s">
        <v>25</v>
      </c>
      <c r="F103" s="80" t="s">
        <v>436</v>
      </c>
      <c r="G103" s="53" t="s">
        <v>49</v>
      </c>
      <c r="H103" s="53" t="s">
        <v>50</v>
      </c>
      <c r="I103" s="122">
        <v>8</v>
      </c>
      <c r="J103" s="84">
        <v>20603520</v>
      </c>
      <c r="K103" s="85" t="s">
        <v>29</v>
      </c>
      <c r="L103" s="86">
        <v>1057605872</v>
      </c>
      <c r="M103" s="110" t="s">
        <v>666</v>
      </c>
    </row>
    <row r="104" spans="1:13" x14ac:dyDescent="0.25">
      <c r="A104" s="195">
        <v>102</v>
      </c>
      <c r="B104" s="81" t="s">
        <v>47</v>
      </c>
      <c r="C104" s="84">
        <v>2575440</v>
      </c>
      <c r="D104" s="80">
        <v>20</v>
      </c>
      <c r="E104" s="81" t="s">
        <v>25</v>
      </c>
      <c r="F104" s="80" t="s">
        <v>654</v>
      </c>
      <c r="G104" s="80" t="s">
        <v>655</v>
      </c>
      <c r="H104" s="80" t="s">
        <v>88</v>
      </c>
      <c r="I104" s="83">
        <v>8</v>
      </c>
      <c r="J104" s="84">
        <v>20603520</v>
      </c>
      <c r="K104" s="85" t="s">
        <v>29</v>
      </c>
      <c r="L104" s="86">
        <v>1140815571</v>
      </c>
      <c r="M104" s="87" t="s">
        <v>656</v>
      </c>
    </row>
    <row r="105" spans="1:13" x14ac:dyDescent="0.25">
      <c r="A105" s="195">
        <v>103</v>
      </c>
      <c r="B105" s="81" t="s">
        <v>47</v>
      </c>
      <c r="C105" s="84">
        <v>2575440</v>
      </c>
      <c r="D105" s="80">
        <v>20</v>
      </c>
      <c r="E105" s="81" t="s">
        <v>25</v>
      </c>
      <c r="F105" s="80" t="s">
        <v>654</v>
      </c>
      <c r="G105" s="80" t="s">
        <v>655</v>
      </c>
      <c r="H105" s="80" t="s">
        <v>88</v>
      </c>
      <c r="I105" s="83">
        <v>8</v>
      </c>
      <c r="J105" s="84">
        <v>20603520</v>
      </c>
      <c r="K105" s="85" t="s">
        <v>29</v>
      </c>
      <c r="L105" s="86" t="s">
        <v>1027</v>
      </c>
      <c r="M105" s="93" t="s">
        <v>1028</v>
      </c>
    </row>
    <row r="106" spans="1:13" x14ac:dyDescent="0.25">
      <c r="A106" s="195">
        <v>104</v>
      </c>
      <c r="B106" s="81" t="s">
        <v>47</v>
      </c>
      <c r="C106" s="84">
        <v>2575440</v>
      </c>
      <c r="D106" s="80">
        <v>20</v>
      </c>
      <c r="E106" s="81" t="s">
        <v>25</v>
      </c>
      <c r="F106" s="80" t="s">
        <v>654</v>
      </c>
      <c r="G106" s="80" t="s">
        <v>655</v>
      </c>
      <c r="H106" s="80" t="s">
        <v>88</v>
      </c>
      <c r="I106" s="83">
        <v>4</v>
      </c>
      <c r="J106" s="84">
        <v>10301760</v>
      </c>
      <c r="K106" s="85" t="s">
        <v>29</v>
      </c>
      <c r="L106" s="86" t="s">
        <v>1087</v>
      </c>
      <c r="M106" s="87" t="s">
        <v>1088</v>
      </c>
    </row>
    <row r="107" spans="1:13" x14ac:dyDescent="0.25">
      <c r="A107" s="195">
        <v>105</v>
      </c>
      <c r="B107" s="81" t="s">
        <v>47</v>
      </c>
      <c r="C107" s="84">
        <v>2575440</v>
      </c>
      <c r="D107" s="80">
        <v>20</v>
      </c>
      <c r="E107" s="81" t="s">
        <v>25</v>
      </c>
      <c r="F107" s="80" t="s">
        <v>660</v>
      </c>
      <c r="G107" s="80" t="s">
        <v>283</v>
      </c>
      <c r="H107" s="80" t="s">
        <v>77</v>
      </c>
      <c r="I107" s="83">
        <v>8</v>
      </c>
      <c r="J107" s="84">
        <v>20603520</v>
      </c>
      <c r="K107" s="85" t="s">
        <v>29</v>
      </c>
      <c r="L107" s="86" t="s">
        <v>661</v>
      </c>
      <c r="M107" s="87" t="s">
        <v>662</v>
      </c>
    </row>
    <row r="108" spans="1:13" x14ac:dyDescent="0.25">
      <c r="A108" s="195">
        <v>106</v>
      </c>
      <c r="B108" s="81" t="s">
        <v>47</v>
      </c>
      <c r="C108" s="84">
        <v>2575440</v>
      </c>
      <c r="D108" s="80">
        <v>20</v>
      </c>
      <c r="E108" s="81" t="s">
        <v>25</v>
      </c>
      <c r="F108" s="80" t="s">
        <v>827</v>
      </c>
      <c r="G108" s="80" t="s">
        <v>283</v>
      </c>
      <c r="H108" s="80" t="s">
        <v>77</v>
      </c>
      <c r="I108" s="83">
        <v>8</v>
      </c>
      <c r="J108" s="84">
        <v>20603520</v>
      </c>
      <c r="K108" s="85" t="s">
        <v>29</v>
      </c>
      <c r="L108" s="86" t="s">
        <v>828</v>
      </c>
      <c r="M108" s="93" t="s">
        <v>829</v>
      </c>
    </row>
    <row r="109" spans="1:13" ht="27" x14ac:dyDescent="0.25">
      <c r="A109" s="195">
        <v>107</v>
      </c>
      <c r="B109" s="81" t="s">
        <v>47</v>
      </c>
      <c r="C109" s="84">
        <v>2575440</v>
      </c>
      <c r="D109" s="80">
        <v>20</v>
      </c>
      <c r="E109" s="81" t="s">
        <v>25</v>
      </c>
      <c r="F109" s="80" t="s">
        <v>851</v>
      </c>
      <c r="G109" s="97" t="s">
        <v>201</v>
      </c>
      <c r="H109" s="80" t="s">
        <v>202</v>
      </c>
      <c r="I109" s="83">
        <v>8</v>
      </c>
      <c r="J109" s="84">
        <v>20603520</v>
      </c>
      <c r="K109" s="85" t="s">
        <v>29</v>
      </c>
      <c r="L109" s="82">
        <v>1116261060</v>
      </c>
      <c r="M109" s="93" t="s">
        <v>852</v>
      </c>
    </row>
    <row r="110" spans="1:13" x14ac:dyDescent="0.25">
      <c r="A110" s="195">
        <v>108</v>
      </c>
      <c r="B110" s="81" t="s">
        <v>47</v>
      </c>
      <c r="C110" s="84">
        <v>2575440</v>
      </c>
      <c r="D110" s="80">
        <v>20</v>
      </c>
      <c r="E110" s="81" t="s">
        <v>25</v>
      </c>
      <c r="F110" s="53" t="s">
        <v>48</v>
      </c>
      <c r="G110" s="80" t="s">
        <v>49</v>
      </c>
      <c r="H110" s="80" t="s">
        <v>50</v>
      </c>
      <c r="I110" s="83">
        <v>4</v>
      </c>
      <c r="J110" s="84">
        <v>10301760</v>
      </c>
      <c r="K110" s="85"/>
      <c r="L110" s="86">
        <v>1037503219</v>
      </c>
      <c r="M110" s="110" t="s">
        <v>1075</v>
      </c>
    </row>
    <row r="111" spans="1:13" x14ac:dyDescent="0.25">
      <c r="A111" s="195">
        <v>109</v>
      </c>
      <c r="B111" s="81" t="s">
        <v>47</v>
      </c>
      <c r="C111" s="84">
        <v>2575440</v>
      </c>
      <c r="D111" s="80">
        <v>20</v>
      </c>
      <c r="E111" s="81" t="s">
        <v>25</v>
      </c>
      <c r="F111" s="80" t="s">
        <v>1032</v>
      </c>
      <c r="G111" s="80" t="s">
        <v>235</v>
      </c>
      <c r="H111" s="80" t="s">
        <v>202</v>
      </c>
      <c r="I111" s="83">
        <v>8</v>
      </c>
      <c r="J111" s="84">
        <v>20603520</v>
      </c>
      <c r="K111" s="85" t="s">
        <v>29</v>
      </c>
      <c r="L111" s="86" t="s">
        <v>1033</v>
      </c>
      <c r="M111" s="93" t="s">
        <v>1034</v>
      </c>
    </row>
    <row r="112" spans="1:13" x14ac:dyDescent="0.25">
      <c r="A112" s="195">
        <v>110</v>
      </c>
      <c r="B112" s="81" t="s">
        <v>47</v>
      </c>
      <c r="C112" s="84">
        <v>2575440</v>
      </c>
      <c r="D112" s="80">
        <v>20</v>
      </c>
      <c r="E112" s="81" t="s">
        <v>25</v>
      </c>
      <c r="F112" s="80" t="s">
        <v>839</v>
      </c>
      <c r="G112" s="80" t="s">
        <v>283</v>
      </c>
      <c r="H112" s="80" t="s">
        <v>77</v>
      </c>
      <c r="I112" s="83">
        <v>8</v>
      </c>
      <c r="J112" s="84">
        <v>20603520</v>
      </c>
      <c r="K112" s="85"/>
      <c r="L112" s="86" t="s">
        <v>840</v>
      </c>
      <c r="M112" s="93" t="s">
        <v>841</v>
      </c>
    </row>
    <row r="113" spans="1:13" ht="27" x14ac:dyDescent="0.25">
      <c r="A113" s="195">
        <v>111</v>
      </c>
      <c r="B113" s="81" t="s">
        <v>47</v>
      </c>
      <c r="C113" s="84">
        <v>2575440</v>
      </c>
      <c r="D113" s="80">
        <v>20</v>
      </c>
      <c r="E113" s="81" t="s">
        <v>25</v>
      </c>
      <c r="F113" s="80" t="s">
        <v>1038</v>
      </c>
      <c r="G113" s="80" t="s">
        <v>385</v>
      </c>
      <c r="H113" s="80" t="s">
        <v>386</v>
      </c>
      <c r="I113" s="83">
        <v>8</v>
      </c>
      <c r="J113" s="84">
        <v>20603520</v>
      </c>
      <c r="K113" s="85"/>
      <c r="L113" s="86" t="s">
        <v>1039</v>
      </c>
      <c r="M113" s="87" t="s">
        <v>1040</v>
      </c>
    </row>
    <row r="114" spans="1:13" x14ac:dyDescent="0.25">
      <c r="A114" s="195">
        <v>112</v>
      </c>
      <c r="B114" s="81" t="s">
        <v>47</v>
      </c>
      <c r="C114" s="84">
        <v>2575440</v>
      </c>
      <c r="D114" s="80">
        <v>20</v>
      </c>
      <c r="E114" s="81" t="s">
        <v>25</v>
      </c>
      <c r="F114" s="80" t="s">
        <v>1045</v>
      </c>
      <c r="G114" s="80" t="s">
        <v>763</v>
      </c>
      <c r="H114" s="80" t="s">
        <v>386</v>
      </c>
      <c r="I114" s="83">
        <v>8</v>
      </c>
      <c r="J114" s="84">
        <v>20603520</v>
      </c>
      <c r="K114" s="85" t="s">
        <v>29</v>
      </c>
      <c r="L114" s="86" t="s">
        <v>1046</v>
      </c>
      <c r="M114" s="93" t="s">
        <v>1047</v>
      </c>
    </row>
  </sheetData>
  <autoFilter ref="A2:M2" xr:uid="{00000000-0009-0000-0000-000005000000}">
    <sortState xmlns:xlrd2="http://schemas.microsoft.com/office/spreadsheetml/2017/richdata2" ref="A3:M117">
      <sortCondition ref="F2"/>
    </sortState>
  </autoFilter>
  <mergeCells count="1"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Terminaciones</vt:lpstr>
      <vt:lpstr>Adiciones</vt:lpstr>
      <vt:lpstr>LCH</vt:lpstr>
      <vt:lpstr>GENERAL ADICIONES </vt:lpstr>
      <vt:lpstr>Hoja1</vt:lpstr>
      <vt:lpstr>LCH!_Hlk209434582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Yanira Alfonso Capera</dc:creator>
  <cp:lastModifiedBy>Fabiola Yanira Alfonso Capera</cp:lastModifiedBy>
  <cp:lastPrinted>2025-11-04T22:19:46Z</cp:lastPrinted>
  <dcterms:created xsi:type="dcterms:W3CDTF">2025-10-27T14:31:57Z</dcterms:created>
  <dcterms:modified xsi:type="dcterms:W3CDTF">2025-11-11T17:35:49Z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2025-11-04T22:21:57Z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c1a785c8-c778-4faf-ae6f-9458921e82fb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